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PROJECTS 2026\2126 NARMADA SUGAR\ALL TENDER PACK 17-06-2026\TYPE A TENDER PACK\"/>
    </mc:Choice>
  </mc:AlternateContent>
  <bookViews>
    <workbookView xWindow="0" yWindow="0" windowWidth="14205" windowHeight="12030" tabRatio="861"/>
  </bookViews>
  <sheets>
    <sheet name="Project Summary" sheetId="40" r:id="rId1"/>
    <sheet name="Abstract " sheetId="38" r:id="rId2"/>
    <sheet name="measurement" sheetId="41"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0">#REF!</definedName>
    <definedName name="\122" hidden="1">'[1]Rate Analysis'!#REF!</definedName>
    <definedName name="\123" hidden="1">'[2]Basic Rate'!#REF!</definedName>
    <definedName name="\1234" hidden="1">'[2]Basic Rate'!#REF!</definedName>
    <definedName name="\12345" hidden="1">'[2]Basic Rate'!#REF!</definedName>
    <definedName name="\a">#REF!</definedName>
    <definedName name="\AA">'[3]Rate Analysis'!#REF!</definedName>
    <definedName name="\b">#N/A</definedName>
    <definedName name="\C">#REF!</definedName>
    <definedName name="\CC">'[3]Rate Analysis'!#REF!</definedName>
    <definedName name="\d">#REF!</definedName>
    <definedName name="\m">#REF!</definedName>
    <definedName name="\n">#REF!</definedName>
    <definedName name="\o">'[4]Rate Analysis'!#REF!</definedName>
    <definedName name="\OO">'[3]Rate Analysis'!#REF!</definedName>
    <definedName name="\p">#REF!</definedName>
    <definedName name="\r">#REF!</definedName>
    <definedName name="\s">#REF!</definedName>
    <definedName name="\x">#REF!</definedName>
    <definedName name="________xlnm.Print_Titles">(#REF!,#REF!)</definedName>
    <definedName name="________xlnm.Print_Titles_3">(#REF!,#REF!)</definedName>
    <definedName name="_______xlnm.Print_Titles">(#REF!,#REF!)</definedName>
    <definedName name="_______xlnm.Print_Titles_3">(#REF!,#REF!)</definedName>
    <definedName name="______KC139">#REF!</definedName>
    <definedName name="______KC580">#REF!</definedName>
    <definedName name="______MN1">#REF!</definedName>
    <definedName name="______S12">'[5]p&amp;m'!#REF!</definedName>
    <definedName name="______xlnm.Print_Titles">('[6]CEMENT PSP'!$A$1:$G$65532,'[6]CEMENT PSP'!$1:$1)</definedName>
    <definedName name="______xlnm.Print_Titles_1">('[6]CEMENT PSP'!$A$1:$G$65530,'[6]CEMENT PSP'!$1:$1)</definedName>
    <definedName name="______xlnm.Print_Titles_2">('[6]CEMENT PSP'!$A$1:$G$65530,'[6]CEMENT PSP'!$1:$1)</definedName>
    <definedName name="______xlnm.Print_Titles_3">('[7]TORRENT CEMENT'!$B$1:$I$65502,'[7]TORRENT CEMENT'!$A$1:$IU$1)</definedName>
    <definedName name="______xlnm.Print_Titles_3_1">('[7]TORRENT CEMENT'!$B$1:$I$65501,'[7]TORRENT CEMENT'!$A$1:$IU$1)</definedName>
    <definedName name="______xlnm.Print_Titles_3_1_1">('[7]TORRENT CEMENT'!$B$1:$I$65501,'[7]TORRENT CEMENT'!$A$1:$IU$1)</definedName>
    <definedName name="______xlnm.Print_Titles_3_2">('[7]TORRENT CEMENT'!$B$1:$I$65501,'[7]TORRENT CEMENT'!$A$1:$IU$1)</definedName>
    <definedName name="______xlnm.Print_Titles_3_3">('[7]TORRENT CEMENT'!$B$1:$I$65501,'[7]TORRENT CEMENT'!$A$1:$IU$1)</definedName>
    <definedName name="______xlnm.Print_Titles_3_4">('[7]TORRENT CEMENT'!$B$1:$I$65501,'[7]TORRENT CEMENT'!$A$1:$IU$1)</definedName>
    <definedName name="______xlnm.Print_Titles_3_5">('[7]TORRENT CEMENT'!$B$1:$I$65501,'[7]TORRENT CEMENT'!$A$1:$IU$1)</definedName>
    <definedName name="______xlnm.Print_Titles_3_6">('[7]TORRENT CEMENT'!$B$1:$I$65501,'[7]TORRENT CEMENT'!$A$1:$IU$1)</definedName>
    <definedName name="______xlnm.Print_Titles_3_7">('[7]TORRENT CEMENT'!$B$1:$I$65501,'[7]TORRENT CEMENT'!$A$1:$IU$1)</definedName>
    <definedName name="______xlnm.Print_Titles_3_8">('[8]TORRENT CEMENT'!$B$1:$I$65501,'[8]TORRENT CEMENT'!$A$1:$IU$1)</definedName>
    <definedName name="______xlnm.Print_Titles_4">('[6]CEMENT PSP'!$A$1:$G$65530,'[6]CEMENT PSP'!$1:$1)</definedName>
    <definedName name="______xlnm.Print_Titles_5">(#REF!,#REF!)</definedName>
    <definedName name="______xlnm.Print_Titles_6">('[6]CEMENT PSP'!$A$1:$G$65530,'[6]CEMENT PSP'!$1:$1)</definedName>
    <definedName name="______xlnm.Print_Titles_7">('[6]CEMENT PSP'!$A$1:$G$65530,'[6]CEMENT PSP'!$1:$1)</definedName>
    <definedName name="______xlnm.Print_Titles_8">(#REF!,#REF!)</definedName>
    <definedName name="_____KC139">#REF!</definedName>
    <definedName name="_____KC580">#REF!</definedName>
    <definedName name="_____S12">'[5]p&amp;m'!#REF!</definedName>
    <definedName name="_____xlnm.Print_Area_22">#REF!</definedName>
    <definedName name="_____xlnm.Print_Area_22_1">#REF!</definedName>
    <definedName name="_____xlnm.Print_Area_22_2">#REF!</definedName>
    <definedName name="_____xlnm.Print_Area_22_3">#REF!</definedName>
    <definedName name="_____xlnm.Print_Area_22_4">#REF!</definedName>
    <definedName name="_____xlnm.Print_Area_22_5">#REF!</definedName>
    <definedName name="_____xlnm.Print_Area_22_6">#REF!</definedName>
    <definedName name="_____xlnm.Print_Area_22_7">#REF!</definedName>
    <definedName name="_____xlnm.Print_Area_22_8">#REF!</definedName>
    <definedName name="_____xlnm.Print_Area_24">#REF!</definedName>
    <definedName name="_____xlnm.Print_Area_24_1">#REF!</definedName>
    <definedName name="_____xlnm.Print_Area_24_2">#REF!</definedName>
    <definedName name="_____xlnm.Print_Area_24_3">#REF!</definedName>
    <definedName name="_____xlnm.Print_Area_24_4">#REF!</definedName>
    <definedName name="_____xlnm.Print_Area_24_5">#REF!</definedName>
    <definedName name="_____xlnm.Print_Area_24_6">#REF!</definedName>
    <definedName name="_____xlnm.Print_Area_24_7">#REF!</definedName>
    <definedName name="_____xlnm.Print_Area_24_8">#REF!</definedName>
    <definedName name="_____xlnm.Print_Area_25">#REF!</definedName>
    <definedName name="_____xlnm.Print_Area_25_1">#REF!</definedName>
    <definedName name="_____xlnm.Print_Area_25_2">#REF!</definedName>
    <definedName name="_____xlnm.Print_Area_25_3">#REF!</definedName>
    <definedName name="_____xlnm.Print_Area_25_4">#REF!</definedName>
    <definedName name="_____xlnm.Print_Area_25_5">#REF!</definedName>
    <definedName name="_____xlnm.Print_Area_25_6">#REF!</definedName>
    <definedName name="_____xlnm.Print_Area_25_7">#REF!</definedName>
    <definedName name="_____xlnm.Print_Area_25_8">#REF!</definedName>
    <definedName name="_____xlnm.Print_Area_27">#REF!</definedName>
    <definedName name="_____xlnm.Print_Area_27_1">#REF!</definedName>
    <definedName name="_____xlnm.Print_Area_27_2">#REF!</definedName>
    <definedName name="_____xlnm.Print_Area_27_3">#REF!</definedName>
    <definedName name="_____xlnm.Print_Area_27_4">#REF!</definedName>
    <definedName name="_____xlnm.Print_Area_27_5">#REF!</definedName>
    <definedName name="_____xlnm.Print_Area_27_6">#REF!</definedName>
    <definedName name="_____xlnm.Print_Area_27_7">#REF!</definedName>
    <definedName name="_____xlnm.Print_Area_27_8">#REF!</definedName>
    <definedName name="_____xlnm.Print_Titles">('[9]CEMENT PSP'!$A$1:$G$65532,'[9]CEMENT PSP'!$1:$1)</definedName>
    <definedName name="_____xlnm.Print_Titles_3">('[9]TORRENT CEMENT'!$B:$I,'[9]TORRENT CEMENT'!$A$1:$IU$1)</definedName>
    <definedName name="____A655600">#REF!</definedName>
    <definedName name="____A65800">#REF!</definedName>
    <definedName name="____A66000">#REF!</definedName>
    <definedName name="____A99999">#REF!</definedName>
    <definedName name="____BLK2">[10]BLK2!$1:$1048576</definedName>
    <definedName name="____BLK3">[10]BLK3!$1:$1048576</definedName>
    <definedName name="____bol1">#REF!</definedName>
    <definedName name="____exc1">#REF!</definedName>
    <definedName name="____exc11">#REF!</definedName>
    <definedName name="____exc2">#REF!</definedName>
    <definedName name="____EXC3">#REF!</definedName>
    <definedName name="____EXC4">#REF!</definedName>
    <definedName name="____foo1">#REF!</definedName>
    <definedName name="____foo2">#REF!</definedName>
    <definedName name="____foo3">#REF!</definedName>
    <definedName name="____FOO4">#REF!</definedName>
    <definedName name="____KC139">#REF!</definedName>
    <definedName name="____KC580">#REF!</definedName>
    <definedName name="____pcc1">#REF!</definedName>
    <definedName name="____pcc2">#REF!</definedName>
    <definedName name="____pcc3">#REF!</definedName>
    <definedName name="____PCC4">#REF!</definedName>
    <definedName name="____plb1">#REF!</definedName>
    <definedName name="____plb2">#REF!</definedName>
    <definedName name="____plb3">#REF!</definedName>
    <definedName name="____plb4">#REF!</definedName>
    <definedName name="____S12">'[5]p&amp;m'!#REF!</definedName>
    <definedName name="____TB2">'[11]SPT vs PHI'!$B$2:$C$65</definedName>
    <definedName name="____xlnm.Print_Area_22">#REF!</definedName>
    <definedName name="____xlnm.Print_Area_22_1">#REF!</definedName>
    <definedName name="____xlnm.Print_Area_22_2">#REF!</definedName>
    <definedName name="____xlnm.Print_Area_22_3">#REF!</definedName>
    <definedName name="____xlnm.Print_Area_22_4">#REF!</definedName>
    <definedName name="____xlnm.Print_Area_22_5">#REF!</definedName>
    <definedName name="____xlnm.Print_Area_22_6">#REF!</definedName>
    <definedName name="____xlnm.Print_Area_22_7">#REF!</definedName>
    <definedName name="____xlnm.Print_Area_22_8">#REF!</definedName>
    <definedName name="____xlnm.Print_Area_24">#REF!</definedName>
    <definedName name="____xlnm.Print_Area_24_1">#REF!</definedName>
    <definedName name="____xlnm.Print_Area_24_2">#REF!</definedName>
    <definedName name="____xlnm.Print_Area_24_3">#REF!</definedName>
    <definedName name="____xlnm.Print_Area_24_4">#REF!</definedName>
    <definedName name="____xlnm.Print_Area_24_5">#REF!</definedName>
    <definedName name="____xlnm.Print_Area_24_6">#REF!</definedName>
    <definedName name="____xlnm.Print_Area_24_7">#REF!</definedName>
    <definedName name="____xlnm.Print_Area_24_8">#REF!</definedName>
    <definedName name="____xlnm.Print_Area_25">#REF!</definedName>
    <definedName name="____xlnm.Print_Area_25_1">#REF!</definedName>
    <definedName name="____xlnm.Print_Area_25_2">#REF!</definedName>
    <definedName name="____xlnm.Print_Area_25_3">#REF!</definedName>
    <definedName name="____xlnm.Print_Area_25_4">#REF!</definedName>
    <definedName name="____xlnm.Print_Area_25_5">#REF!</definedName>
    <definedName name="____xlnm.Print_Area_25_6">#REF!</definedName>
    <definedName name="____xlnm.Print_Area_25_7">#REF!</definedName>
    <definedName name="____xlnm.Print_Area_25_8">#REF!</definedName>
    <definedName name="____xlnm.Print_Area_27">#REF!</definedName>
    <definedName name="____xlnm.Print_Area_27_1">#REF!</definedName>
    <definedName name="____xlnm.Print_Area_27_2">#REF!</definedName>
    <definedName name="____xlnm.Print_Area_27_3">#REF!</definedName>
    <definedName name="____xlnm.Print_Area_27_4">#REF!</definedName>
    <definedName name="____xlnm.Print_Area_27_5">#REF!</definedName>
    <definedName name="____xlnm.Print_Area_27_6">#REF!</definedName>
    <definedName name="____xlnm.Print_Area_27_7">#REF!</definedName>
    <definedName name="____xlnm.Print_Area_27_8">#REF!</definedName>
    <definedName name="____xlnm.Print_Titles">('[9]CEMENT PSP'!$A$1:$G$65532,'[9]CEMENT PSP'!$1:$1)</definedName>
    <definedName name="____xlnm.Print_Titles_1">#REF!</definedName>
    <definedName name="____xlnm.Print_Titles_2">#REF!</definedName>
    <definedName name="____xlnm.Print_Titles_3">('[9]TORRENT CEMENT'!$B:$I,'[9]TORRENT CEMENT'!$A$1:$IU$1)</definedName>
    <definedName name="___A655600">#REF!</definedName>
    <definedName name="___aaa5">#REF!</definedName>
    <definedName name="___BLK2">[10]BLK2!$1:$1048576</definedName>
    <definedName name="___BLK3">[10]BLK3!$1:$1048576</definedName>
    <definedName name="___exc1">#REF!</definedName>
    <definedName name="___exc11">#REF!</definedName>
    <definedName name="___exc2">#REF!</definedName>
    <definedName name="___EXC3">#REF!</definedName>
    <definedName name="___EXC4">#REF!</definedName>
    <definedName name="___foo1">#REF!</definedName>
    <definedName name="___foo2">#REF!</definedName>
    <definedName name="___foo3">#REF!</definedName>
    <definedName name="___FOO4">#REF!</definedName>
    <definedName name="___KC139">#REF!</definedName>
    <definedName name="___KC580">#REF!</definedName>
    <definedName name="___mix1">#REF!</definedName>
    <definedName name="___miy1">#REF!</definedName>
    <definedName name="___pcc1">#REF!</definedName>
    <definedName name="___pcc2">#REF!</definedName>
    <definedName name="___pcc3">#REF!</definedName>
    <definedName name="___PCC4">#REF!</definedName>
    <definedName name="___plb1">#REF!</definedName>
    <definedName name="___plb2">#REF!</definedName>
    <definedName name="___plb3">#REF!</definedName>
    <definedName name="___plb4">#REF!</definedName>
    <definedName name="___S12">'[5]p&amp;m'!#REF!</definedName>
    <definedName name="___TB2">'[11]SPT vs PHI'!$B$2:$C$65</definedName>
    <definedName name="___Tee1">[12]Tees!$B$5:$I$35</definedName>
    <definedName name="___wt1">[12]Tees!$B$5:$G$35</definedName>
    <definedName name="___wt2">[12]Tees!$B$5:$H$35</definedName>
    <definedName name="___xlnm._FilterDatabase">#REF!</definedName>
    <definedName name="___xlnm._FilterDatabase_1">#REF!</definedName>
    <definedName name="___xlnm._FilterDatabase_2">'[13]TMT STEEL'!#REF!</definedName>
    <definedName name="___xlnm.Print_Area">#REF!</definedName>
    <definedName name="___xlnm.Print_Area_22">#REF!</definedName>
    <definedName name="___xlnm.Print_Area_22_1">#REF!</definedName>
    <definedName name="___xlnm.Print_Area_22_2">#REF!</definedName>
    <definedName name="___xlnm.Print_Area_22_3">#REF!</definedName>
    <definedName name="___xlnm.Print_Area_22_4">#REF!</definedName>
    <definedName name="___xlnm.Print_Area_22_5">#REF!</definedName>
    <definedName name="___xlnm.Print_Area_22_6">#REF!</definedName>
    <definedName name="___xlnm.Print_Area_22_7">#REF!</definedName>
    <definedName name="___xlnm.Print_Area_22_8">#REF!</definedName>
    <definedName name="___xlnm.Print_Area_24">#REF!</definedName>
    <definedName name="___xlnm.Print_Area_24_1">#REF!</definedName>
    <definedName name="___xlnm.Print_Area_24_2">#REF!</definedName>
    <definedName name="___xlnm.Print_Area_24_3">#REF!</definedName>
    <definedName name="___xlnm.Print_Area_24_4">#REF!</definedName>
    <definedName name="___xlnm.Print_Area_24_5">#REF!</definedName>
    <definedName name="___xlnm.Print_Area_24_6">#REF!</definedName>
    <definedName name="___xlnm.Print_Area_24_7">#REF!</definedName>
    <definedName name="___xlnm.Print_Area_24_8">#REF!</definedName>
    <definedName name="___xlnm.Print_Area_25">#REF!</definedName>
    <definedName name="___xlnm.Print_Area_25_1">#REF!</definedName>
    <definedName name="___xlnm.Print_Area_25_2">#REF!</definedName>
    <definedName name="___xlnm.Print_Area_25_3">#REF!</definedName>
    <definedName name="___xlnm.Print_Area_25_4">#REF!</definedName>
    <definedName name="___xlnm.Print_Area_25_5">#REF!</definedName>
    <definedName name="___xlnm.Print_Area_25_6">#REF!</definedName>
    <definedName name="___xlnm.Print_Area_25_7">#REF!</definedName>
    <definedName name="___xlnm.Print_Area_25_8">#REF!</definedName>
    <definedName name="___xlnm.Print_Area_27">#REF!</definedName>
    <definedName name="___xlnm.Print_Area_27_1">#REF!</definedName>
    <definedName name="___xlnm.Print_Area_27_2">#REF!</definedName>
    <definedName name="___xlnm.Print_Area_27_3">#REF!</definedName>
    <definedName name="___xlnm.Print_Area_27_4">#REF!</definedName>
    <definedName name="___xlnm.Print_Area_27_5">#REF!</definedName>
    <definedName name="___xlnm.Print_Area_27_6">#REF!</definedName>
    <definedName name="___xlnm.Print_Area_27_7">#REF!</definedName>
    <definedName name="___xlnm.Print_Area_27_8">#REF!</definedName>
    <definedName name="___xlnm.Print_Titles">(#REF!,#REF!)</definedName>
    <definedName name="___xlnm.Print_Titles_1">(#REF!,#REF!)</definedName>
    <definedName name="___xlnm.Print_Titles_2">#REF!</definedName>
    <definedName name="___xlnm.Print_Titles_3">('[9]TORRENT CEMENT'!$B:$I,'[9]TORRENT CEMENT'!$A$1:$IU$1)</definedName>
    <definedName name="___zz1">[14]Wall!#REF!</definedName>
    <definedName name="__123Graph_A" hidden="1">'[4]Rate Analysis'!#REF!</definedName>
    <definedName name="__123Graph_ACURRENT" hidden="1">'[2]INFLUENCES ON GM'!#REF!</definedName>
    <definedName name="__123Graph_B" hidden="1">'[4]Rate Analysis'!#REF!</definedName>
    <definedName name="__123Graph_BCurrent" hidden="1">[15]analysis!#REF!</definedName>
    <definedName name="__123Graph_C" hidden="1">'[4]Rate Analysis'!#REF!</definedName>
    <definedName name="__123Graph_D" hidden="1">'[4]Rate Analysis'!#REF!</definedName>
    <definedName name="__123Graph_DCurrent" hidden="1">[15]analysis!#REF!</definedName>
    <definedName name="__123Graph_E" hidden="1">'[4]Rate Analysis'!#REF!</definedName>
    <definedName name="__123Graph_F" hidden="1">'[4]Rate Analysis'!#REF!</definedName>
    <definedName name="__123Graph_FCurrent" hidden="1">[15]analysis!#REF!</definedName>
    <definedName name="__123Graph_X" hidden="1">'[4]Rate Analysis'!#REF!</definedName>
    <definedName name="__123Graph_XCurrent" hidden="1">[15]analysis!#REF!</definedName>
    <definedName name="__a65537">#REF!</definedName>
    <definedName name="__A65555">#REF!</definedName>
    <definedName name="__A655600">#REF!</definedName>
    <definedName name="__A65658">#REF!</definedName>
    <definedName name="__aaa10">#REF!</definedName>
    <definedName name="__aaa5">#REF!</definedName>
    <definedName name="__AAA51">#REF!</definedName>
    <definedName name="__aaa55">#REF!</definedName>
    <definedName name="__AAA6">#REF!</definedName>
    <definedName name="__AAA7">#REF!</definedName>
    <definedName name="__aac178">'[16]LTG-STG'!$E$82</definedName>
    <definedName name="__AAD5">#REF!</definedName>
    <definedName name="__aad55">#REF!</definedName>
    <definedName name="__BLK2">[10]BLK2!$1:$1048576</definedName>
    <definedName name="__BLK3">[10]BLK3!$1:$1048576</definedName>
    <definedName name="__COL1">#REF!</definedName>
    <definedName name="__COL10">'[17]col-reinft1'!#REF!</definedName>
    <definedName name="__COL101">'[18]col-reinft1'!#REF!</definedName>
    <definedName name="__COL11">'[17]col-reinft1'!#REF!</definedName>
    <definedName name="__COL111">'[18]col-reinft1'!#REF!</definedName>
    <definedName name="__exc1">#REF!</definedName>
    <definedName name="__exc11">#REF!</definedName>
    <definedName name="__exc2">#REF!</definedName>
    <definedName name="__EXC3">#REF!</definedName>
    <definedName name="__EXC4">#REF!</definedName>
    <definedName name="__foo1">#REF!</definedName>
    <definedName name="__foo2">#REF!</definedName>
    <definedName name="__foo3">#REF!</definedName>
    <definedName name="__FOO4">#REF!</definedName>
    <definedName name="__hsd3">'[19]11-hsd'!#REF!</definedName>
    <definedName name="__KC139">#REF!</definedName>
    <definedName name="__KC580">#REF!</definedName>
    <definedName name="__lef1">'[20]precast RC element'!#REF!</definedName>
    <definedName name="__lef2">'[20]precast RC element'!#REF!</definedName>
    <definedName name="__lel1">'[20]precast RC element'!#REF!</definedName>
    <definedName name="__lel2">'[20]precast RC element'!#REF!</definedName>
    <definedName name="__mix2">#REF!</definedName>
    <definedName name="__miy2">#REF!</definedName>
    <definedName name="__mux1">#REF!</definedName>
    <definedName name="__muy1">#REF!</definedName>
    <definedName name="__pcc1">#REF!</definedName>
    <definedName name="__pcc2">#REF!</definedName>
    <definedName name="__pcc3">#REF!</definedName>
    <definedName name="__PCC4">#REF!</definedName>
    <definedName name="__plb1">#REF!</definedName>
    <definedName name="__plb2">#REF!</definedName>
    <definedName name="__plb3">#REF!</definedName>
    <definedName name="__plb4">#REF!</definedName>
    <definedName name="__rel1">'[20]precast RC element'!#REF!</definedName>
    <definedName name="__rel2">'[20]precast RC element'!#REF!</definedName>
    <definedName name="__rig1">'[20]precast RC element'!#REF!</definedName>
    <definedName name="__rig2">'[20]precast RC element'!#REF!</definedName>
    <definedName name="__RNN1">[21]COLUMN!#REF!</definedName>
    <definedName name="__S12">'[5]p&amp;m'!#REF!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p3">'[19]13-septic'!#REF!</definedName>
    <definedName name="__SH1">#REF!</definedName>
    <definedName name="__SH2">#REF!</definedName>
    <definedName name="__SH3">#REF!</definedName>
    <definedName name="__SH4">#REF!</definedName>
    <definedName name="__SH5">#REF!</definedName>
    <definedName name="__SSS3">'[18]col-reinft1'!#REF!</definedName>
    <definedName name="__TB2">'[11]SPT vs PHI'!$B$2:$C$65</definedName>
    <definedName name="__Tee1">[12]Tees!$B$5:$I$35</definedName>
    <definedName name="__ugt3">'[19]7-ug'!#REF!</definedName>
    <definedName name="__utl3">'[19]2-utility'!#REF!</definedName>
    <definedName name="__wt1">[12]Tees!$B$5:$G$35</definedName>
    <definedName name="__wt2">[12]Tees!$B$5:$H$35</definedName>
    <definedName name="__xlnm._FilterDatabase">#REF!</definedName>
    <definedName name="__xlnm._FilterDatabase_1">#REF!</definedName>
    <definedName name="__xlnm._FilterDatabase_2">'[13]TMT STEEL'!#REF!</definedName>
    <definedName name="__xlnm._FilterDatabase_3">"$#REF!.$L$1:$L$189"</definedName>
    <definedName name="__xlnm._FilterDatabase_4">"$#REF!.$L$1:$L$189"</definedName>
    <definedName name="__xlnm._FilterDatabase_5">"$#REF!.$A$1:$A$93"</definedName>
    <definedName name="__xlnm.Print_Area">#REF!</definedName>
    <definedName name="__xlnm.Print_Area_1">#REF!</definedName>
    <definedName name="__xlnm.Print_Area_22">#REF!</definedName>
    <definedName name="__xlnm.Print_Area_22_1">#REF!</definedName>
    <definedName name="__xlnm.Print_Area_22_2">#REF!</definedName>
    <definedName name="__xlnm.Print_Area_22_3">#REF!</definedName>
    <definedName name="__xlnm.Print_Area_22_4">#REF!</definedName>
    <definedName name="__xlnm.Print_Area_22_5">#REF!</definedName>
    <definedName name="__xlnm.Print_Area_22_6">#REF!</definedName>
    <definedName name="__xlnm.Print_Area_22_7">#REF!</definedName>
    <definedName name="__xlnm.Print_Area_22_8">#REF!</definedName>
    <definedName name="__xlnm.Print_Area_24">#REF!</definedName>
    <definedName name="__xlnm.Print_Area_24_1">#REF!</definedName>
    <definedName name="__xlnm.Print_Area_24_2">#REF!</definedName>
    <definedName name="__xlnm.Print_Area_24_3">#REF!</definedName>
    <definedName name="__xlnm.Print_Area_24_4">#REF!</definedName>
    <definedName name="__xlnm.Print_Area_24_5">#REF!</definedName>
    <definedName name="__xlnm.Print_Area_24_6">#REF!</definedName>
    <definedName name="__xlnm.Print_Area_24_7">#REF!</definedName>
    <definedName name="__xlnm.Print_Area_24_8">#REF!</definedName>
    <definedName name="__xlnm.Print_Area_25">#REF!</definedName>
    <definedName name="__xlnm.Print_Area_25_1">#REF!</definedName>
    <definedName name="__xlnm.Print_Area_25_2">#REF!</definedName>
    <definedName name="__xlnm.Print_Area_25_3">#REF!</definedName>
    <definedName name="__xlnm.Print_Area_25_4">#REF!</definedName>
    <definedName name="__xlnm.Print_Area_25_5">#REF!</definedName>
    <definedName name="__xlnm.Print_Area_25_6">#REF!</definedName>
    <definedName name="__xlnm.Print_Area_25_7">#REF!</definedName>
    <definedName name="__xlnm.Print_Area_25_8">#REF!</definedName>
    <definedName name="__xlnm.Print_Area_27">#REF!</definedName>
    <definedName name="__xlnm.Print_Area_27_1">#REF!</definedName>
    <definedName name="__xlnm.Print_Area_27_2">#REF!</definedName>
    <definedName name="__xlnm.Print_Area_27_3">#REF!</definedName>
    <definedName name="__xlnm.Print_Area_27_4">#REF!</definedName>
    <definedName name="__xlnm.Print_Area_27_5">#REF!</definedName>
    <definedName name="__xlnm.Print_Area_27_6">#REF!</definedName>
    <definedName name="__xlnm.Print_Area_27_7">#REF!</definedName>
    <definedName name="__xlnm.Print_Area_27_8">#REF!</definedName>
    <definedName name="__xlnm.Print_Area_28">#REF!</definedName>
    <definedName name="__xlnm.Print_Titles">#REF!</definedName>
    <definedName name="__xlnm.Print_Titles_1">(#REF!,#REF!)</definedName>
    <definedName name="__xlnm.Print_Titles_2">#REF!</definedName>
    <definedName name="__xlnm.Print_Titles_3">('[6]TORRENT CEMENT'!$B:$I,'[6]TORRENT CEMENT'!$A$1:$IU$1)</definedName>
    <definedName name="__xlnm.Print_Titles_3_1">('[6]TORRENT CEMENT'!$B$1:$I$65535,'[6]TORRENT CEMENT'!$A$1:$IU$1)</definedName>
    <definedName name="__xlnm.Print_Titles_3_1_1">('[6]TORRENT CEMENT'!$B$1:$I$65535,'[6]TORRENT CEMENT'!$A$1:$IU$1)</definedName>
    <definedName name="__xlnm.Print_Titles_3_2">('[6]TORRENT CEMENT'!$B$1:$I$65535,'[6]TORRENT CEMENT'!$A$1:$IU$1)</definedName>
    <definedName name="__xlnm.Print_Titles_3_3">('[6]TORRENT CEMENT'!$B$1:$I$65535,'[6]TORRENT CEMENT'!$A$1:$IU$1)</definedName>
    <definedName name="__xlnm.Print_Titles_3_4">('[6]TORRENT CEMENT'!$B$1:$I$65535,'[6]TORRENT CEMENT'!$A$1:$IU$1)</definedName>
    <definedName name="__xlnm.Print_Titles_3_5">('[6]TORRENT CEMENT'!$B$1:$I$65535,'[6]TORRENT CEMENT'!$A$1:$IU$1)</definedName>
    <definedName name="__xlnm.Print_Titles_3_6">('[6]TORRENT CEMENT'!$B$1:$I$65535,'[6]TORRENT CEMENT'!$A$1:$IU$1)</definedName>
    <definedName name="__xlnm.Print_Titles_3_7">('[6]TORRENT CEMENT'!$B$1:$I$65535,'[6]TORRENT CEMENT'!$A$1:$IU$1)</definedName>
    <definedName name="__xlnm.Print_Titles_3_8">('[22]TORRENT CEMENT'!$B:$I,'[22]TORRENT CEMENT'!$A$1:$IU$1)</definedName>
    <definedName name="__xlnm.Print_Titles_4">('[6]CEMENT PSP'!$A$1:$G$65530,'[6]CEMENT PSP'!$1:$1)</definedName>
    <definedName name="__xlnm.Print_Titles_5">(#REF!,#REF!)</definedName>
    <definedName name="__xlnm.Print_Titles_6">('[6]CEMENT PSP'!$A$1:$G$65530,'[6]CEMENT PSP'!$1:$1)</definedName>
    <definedName name="__xlnm.Print_Titles_7">('[6]CEMENT PSP'!$A$1:$G$65530,'[6]CEMENT PSP'!$1:$1)</definedName>
    <definedName name="__xlnm.Print_Titles_8">(#REF!,#REF!)</definedName>
    <definedName name="__zz1">#REF!</definedName>
    <definedName name="_1">[23]A!#REF!</definedName>
    <definedName name="_1______xlnm.Print_Titles_1">('[24]CEMENT PSP'!$A$1:$G$65532,'[24]CEMENT PSP'!$1:$1)</definedName>
    <definedName name="_10_____xlnm.Print_Area_22_2">#REF!</definedName>
    <definedName name="_100___xlnm.Print_Area_27_4">#REF!</definedName>
    <definedName name="_101___xlnm.Print_Area_27_5">#REF!</definedName>
    <definedName name="_102___xlnm.Print_Area_27_6">#REF!</definedName>
    <definedName name="_103___xlnm.Print_Area_27_7">#REF!</definedName>
    <definedName name="_104___xlnm.Print_Area_27_8">#REF!</definedName>
    <definedName name="_105__xlnm.Print_Area_22_1">#REF!</definedName>
    <definedName name="_106__xlnm.Print_Area_22_2">#REF!</definedName>
    <definedName name="_107__xlnm.Print_Area_22_3">#REF!</definedName>
    <definedName name="_108__xlnm.Print_Area_22_4">#REF!</definedName>
    <definedName name="_109__xlnm.Print_Area_22_5">#REF!</definedName>
    <definedName name="_11_____xlnm.Print_Area_22_3">#REF!</definedName>
    <definedName name="_110__xlnm.Print_Area_22_6">#REF!</definedName>
    <definedName name="_111__xlnm.Print_Area_22_7">#REF!</definedName>
    <definedName name="_112__xlnm.Print_Area_22_8">#REF!</definedName>
    <definedName name="_113__xlnm.Print_Area_24_1">#REF!</definedName>
    <definedName name="_114__xlnm.Print_Area_24_2">#REF!</definedName>
    <definedName name="_115__xlnm.Print_Area_24_3">#REF!</definedName>
    <definedName name="_116__xlnm.Print_Area_24_4">#REF!</definedName>
    <definedName name="_117__xlnm.Print_Area_24_5">#REF!</definedName>
    <definedName name="_118__xlnm.Print_Area_24_6">#REF!</definedName>
    <definedName name="_119__xlnm.Print_Area_24_7">#REF!</definedName>
    <definedName name="_12_____xlnm.Print_Area_22_4">#REF!</definedName>
    <definedName name="_120__xlnm.Print_Area_24_8">#REF!</definedName>
    <definedName name="_121__xlnm.Print_Area_25_1">#REF!</definedName>
    <definedName name="_122__xlnm.Print_Area_25_2">#REF!</definedName>
    <definedName name="_123__xlnm.Print_Area_25_3">#REF!</definedName>
    <definedName name="_124__xlnm.Print_Area_25_4">#REF!</definedName>
    <definedName name="_125__xlnm.Print_Area_25_5">#REF!</definedName>
    <definedName name="_126__xlnm.Print_Area_25_6">#REF!</definedName>
    <definedName name="_127__xlnm.Print_Area_25_7">#REF!</definedName>
    <definedName name="_128__xlnm.Print_Area_25_8">#REF!</definedName>
    <definedName name="_129__xlnm.Print_Area_27_1">#REF!</definedName>
    <definedName name="_13_____xlnm.Print_Area_22_5">#REF!</definedName>
    <definedName name="_130__xlnm.Print_Area_27_2">#REF!</definedName>
    <definedName name="_131__xlnm.Print_Area_27_3">#REF!</definedName>
    <definedName name="_132__xlnm.Print_Area_27_4">#REF!</definedName>
    <definedName name="_133__xlnm.Print_Area_27_5">#REF!</definedName>
    <definedName name="_134__xlnm.Print_Area_27_6">#REF!</definedName>
    <definedName name="_135__xlnm.Print_Area_27_7">#REF!</definedName>
    <definedName name="_136__xlnm.Print_Area_27_8">#REF!</definedName>
    <definedName name="_137__xlnm.Print_Titles_1">('[24]CEMENT PSP'!$A$1:$G$65532,'[24]CEMENT PSP'!$1:$1)</definedName>
    <definedName name="_138__xlnm.Print_Titles_2">('[24]CEMENT PSP'!$A$1:$G$65532,'[24]CEMENT PSP'!$1:$1)</definedName>
    <definedName name="_139__xlnm.Print_Titles_3">('[24]CEMENT PSP'!$A$1:$G$65532,'[24]CEMENT PSP'!$1:$1)</definedName>
    <definedName name="_14_____xlnm.Print_Area_22_6">#REF!</definedName>
    <definedName name="_140__xlnm.Print_Titles_4">('[25]CEMENT PSP'!$A$1:$G$65532,'[25]CEMENT PSP'!$1:$1)</definedName>
    <definedName name="_141__xlnm.Print_Titles_3_1">('[26]TORRENT CEMENT'!$B:$I,'[26]TORRENT CEMENT'!$A$1:$IU$1)</definedName>
    <definedName name="_142__xlnm.Print_Titles_3_2">('[24]TORRENT CEMENT'!$B:$I,'[24]TORRENT CEMENT'!$A$1:$IU$1)</definedName>
    <definedName name="_143__xlnm.Print_Titles_3_3">('[24]TORRENT CEMENT'!$B:$I,'[24]TORRENT CEMENT'!$A$1:$IU$1)</definedName>
    <definedName name="_144__xlnm.Print_Titles_3_4">('[25]TORRENT CEMENT'!$B:$I,'[25]TORRENT CEMENT'!$A$1:$IU$1)</definedName>
    <definedName name="_145Excel_BuiltIn_Print_Area_22_1">#REF!</definedName>
    <definedName name="_146Excel_BuiltIn_Print_Area_22_2">#REF!</definedName>
    <definedName name="_147Excel_BuiltIn_Print_Area_22_3">#REF!</definedName>
    <definedName name="_148Excel_BuiltIn_Print_Area_22_4">#REF!</definedName>
    <definedName name="_149Excel_BuiltIn_Print_Area_22_5">#REF!</definedName>
    <definedName name="_15_____xlnm.Print_Area_22_7">#REF!</definedName>
    <definedName name="_150Excel_BuiltIn_Print_Area_22_6">#REF!</definedName>
    <definedName name="_151Excel_BuiltIn_Print_Area_22_7">#REF!</definedName>
    <definedName name="_152Excel_BuiltIn_Print_Area_22_8">#REF!</definedName>
    <definedName name="_153Excel_BuiltIn_Print_Area_24_1">#REF!</definedName>
    <definedName name="_154Excel_BuiltIn_Print_Area_24_2">#REF!</definedName>
    <definedName name="_155Excel_BuiltIn_Print_Area_24_3">#REF!</definedName>
    <definedName name="_156Excel_BuiltIn_Print_Area_24_4">#REF!</definedName>
    <definedName name="_157Excel_BuiltIn_Print_Area_24_5">#REF!</definedName>
    <definedName name="_158Excel_BuiltIn_Print_Area_24_6">#REF!</definedName>
    <definedName name="_159Excel_BuiltIn_Print_Area_24_7">#REF!</definedName>
    <definedName name="_16_____xlnm.Print_Area_22_8">#REF!</definedName>
    <definedName name="_160Excel_BuiltIn_Print_Area_24_8">#REF!</definedName>
    <definedName name="_161Excel_BuiltIn_Print_Area_25_1">#REF!</definedName>
    <definedName name="_162Excel_BuiltIn_Print_Area_25_2">#REF!</definedName>
    <definedName name="_163Excel_BuiltIn_Print_Area_25_3">#REF!</definedName>
    <definedName name="_164Excel_BuiltIn_Print_Area_25_4">#REF!</definedName>
    <definedName name="_165Excel_BuiltIn_Print_Area_25_5">#REF!</definedName>
    <definedName name="_166Excel_BuiltIn_Print_Area_25_6">#REF!</definedName>
    <definedName name="_167Excel_BuiltIn_Print_Area_25_7">#REF!</definedName>
    <definedName name="_168Excel_BuiltIn_Print_Area_25_8">#REF!</definedName>
    <definedName name="_169Excel_BuiltIn_Print_Area_27_1">#REF!</definedName>
    <definedName name="_17_____xlnm.Print_Area_24_1">#REF!</definedName>
    <definedName name="_170Excel_BuiltIn_Print_Area_27_2">#REF!</definedName>
    <definedName name="_171Excel_BuiltIn_Print_Area_27_3">#REF!</definedName>
    <definedName name="_172Excel_BuiltIn_Print_Area_27_4">#REF!</definedName>
    <definedName name="_173Excel_BuiltIn_Print_Area_27_5">#REF!</definedName>
    <definedName name="_174Excel_BuiltIn_Print_Area_27_6">#REF!</definedName>
    <definedName name="_175Excel_BuiltIn_Print_Area_27_7">#REF!</definedName>
    <definedName name="_176Excel_BuiltIn_Print_Area_27_8">#REF!</definedName>
    <definedName name="_177J_1">#REF!</definedName>
    <definedName name="_178J_2">#REF!</definedName>
    <definedName name="_179J_3">#REF!</definedName>
    <definedName name="_18_____xlnm.Print_Area_24_2">#REF!</definedName>
    <definedName name="_180J_4">#REF!</definedName>
    <definedName name="_181J_5">#REF!</definedName>
    <definedName name="_182J_6">#REF!</definedName>
    <definedName name="_183J_7">#REF!</definedName>
    <definedName name="_184J_8">#REF!</definedName>
    <definedName name="_185Jin_1">#REF!</definedName>
    <definedName name="_186Jin_2">#REF!</definedName>
    <definedName name="_187Jin_3">#REF!</definedName>
    <definedName name="_188Jin_4">#REF!</definedName>
    <definedName name="_189Jin_5">#REF!</definedName>
    <definedName name="_19_____xlnm.Print_Area_24_3">#REF!</definedName>
    <definedName name="_190Jin_6">#REF!</definedName>
    <definedName name="_191Jin_7">#REF!</definedName>
    <definedName name="_192Jin_8">#REF!</definedName>
    <definedName name="_193Jinal_1">'[27]Extra Item'!#REF!</definedName>
    <definedName name="_194Jinal_2">'[27]Extra Item'!#REF!</definedName>
    <definedName name="_195Jinal_3">'[27]Extra Item'!#REF!</definedName>
    <definedName name="_196Jinal_4">'[27]Extra Item'!#REF!</definedName>
    <definedName name="_1Excel_BuiltIn_Print_Area_2">#REF!</definedName>
    <definedName name="_1Excel_BuiltIn_Print_Titles_1_1_1_1_1_1_1_1">'[28]P&amp;ID Rev.0'!$A$1:$C$65536,'[28]P&amp;ID Rev.0'!$A$1:$IV$6</definedName>
    <definedName name="_2">[23]A!#REF!</definedName>
    <definedName name="_2______xlnm.Print_Titles_2">('[24]CEMENT PSP'!$A$1:$G$65532,'[24]CEMENT PSP'!$1:$1)</definedName>
    <definedName name="_20_____xlnm.Print_Area_24_4">#REF!</definedName>
    <definedName name="_21_____xlnm.Print_Area_24_5">#REF!</definedName>
    <definedName name="_22_____xlnm.Print_Area_24_6">#REF!</definedName>
    <definedName name="_23_____xlnm.Print_Area_24_7">#REF!</definedName>
    <definedName name="_24_____xlnm.Print_Area_24_8">#REF!</definedName>
    <definedName name="_25_____xlnm.Print_Area_25_1">#REF!</definedName>
    <definedName name="_26_____xlnm.Print_Area_25_2">#REF!</definedName>
    <definedName name="_27_____xlnm.Print_Area_25_3">#REF!</definedName>
    <definedName name="_28_____xlnm.Print_Area_25_4">#REF!</definedName>
    <definedName name="_29_____xlnm.Print_Area_25_5">#REF!</definedName>
    <definedName name="_2Excel_BuiltIn_Print_Area_3">#REF!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[23]A!#REF!</definedName>
    <definedName name="_3______xlnm.Print_Titles_3">('[24]CEMENT PSP'!$A$1:$G$65532,'[24]CEMENT PSP'!$1:$1)</definedName>
    <definedName name="_30_____xlnm.Print_Area_25_6">#REF!</definedName>
    <definedName name="_31_____xlnm.Print_Area_25_7">#REF!</definedName>
    <definedName name="_32_____xlnm.Print_Area_25_8">#REF!</definedName>
    <definedName name="_33_____xlnm.Print_Area_27_1">#REF!</definedName>
    <definedName name="_34_____xlnm.Print_Area_27_2">#REF!</definedName>
    <definedName name="_35_____xlnm.Print_Area_27_3">#REF!</definedName>
    <definedName name="_36_____xlnm.Print_Area_27_4">#REF!</definedName>
    <definedName name="_37_____xlnm.Print_Area_27_5">#REF!</definedName>
    <definedName name="_38_____xlnm.Print_Area_27_6">#REF!</definedName>
    <definedName name="_39_____xlnm.Print_Area_27_7">#REF!</definedName>
    <definedName name="_3Excel_BuiltIn_Print_Area_4">#REF!</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[23]A!#REF!</definedName>
    <definedName name="_4______xlnm.Print_Titles_4">('[25]CEMENT PSP'!$A$1:$G$65532,'[25]CEMENT PSP'!$1:$1)</definedName>
    <definedName name="_40_____xlnm.Print_Area_27_8">#REF!</definedName>
    <definedName name="_41____xlnm.Print_Area_22_1">#REF!</definedName>
    <definedName name="_42____xlnm.Print_Area_22_2">#REF!</definedName>
    <definedName name="_43____xlnm.Print_Area_22_3">#REF!</definedName>
    <definedName name="_44____xlnm.Print_Area_22_4">#REF!</definedName>
    <definedName name="_45____xlnm.Print_Area_22_5">#REF!</definedName>
    <definedName name="_46____xlnm.Print_Area_22_6">#REF!</definedName>
    <definedName name="_47____xlnm.Print_Area_22_7">#REF!</definedName>
    <definedName name="_48____xlnm.Print_Area_22_8">#REF!</definedName>
    <definedName name="_49____xlnm.Print_Area_24_1">#REF!</definedName>
    <definedName name="_4Excel_BuiltIn_Print_Area_6">#REF!</definedName>
    <definedName name="_5______xlnm.Print_Titles_3_1">('[29]TORRENT CEMENT'!$B$1:$I$65502,'[29]TORRENT CEMENT'!$A$1:$IU$1)</definedName>
    <definedName name="_50____xlnm.Print_Area_24_2">#REF!</definedName>
    <definedName name="_51____xlnm.Print_Area_24_3">#REF!</definedName>
    <definedName name="_52____xlnm.Print_Area_24_4">#REF!</definedName>
    <definedName name="_53____xlnm.Print_Area_24_5">#REF!</definedName>
    <definedName name="_54____xlnm.Print_Area_24_6">#REF!</definedName>
    <definedName name="_55____xlnm.Print_Area_24_7">#REF!</definedName>
    <definedName name="_56____xlnm.Print_Area_24_8">#REF!</definedName>
    <definedName name="_57____xlnm.Print_Area_25_1">#REF!</definedName>
    <definedName name="_58____xlnm.Print_Area_25_2">#REF!</definedName>
    <definedName name="_59____xlnm.Print_Area_25_3">#REF!</definedName>
    <definedName name="_5Excel_BuiltIn_Print_Area_7">#REF!</definedName>
    <definedName name="_6______xlnm.Print_Titles_3_2">('[29]TORRENT CEMENT'!$B$1:$I$65502,'[29]TORRENT CEMENT'!$A$1:$IU$1)</definedName>
    <definedName name="_60____xlnm.Print_Area_25_4">#REF!</definedName>
    <definedName name="_61____xlnm.Print_Area_25_5">#REF!</definedName>
    <definedName name="_62____xlnm.Print_Area_25_6">#REF!</definedName>
    <definedName name="_63____xlnm.Print_Area_25_7">#REF!</definedName>
    <definedName name="_64____xlnm.Print_Area_25_8">#REF!</definedName>
    <definedName name="_65____xlnm.Print_Area_27_1">#REF!</definedName>
    <definedName name="_66____xlnm.Print_Area_27_2">#REF!</definedName>
    <definedName name="_67____xlnm.Print_Area_27_3">#REF!</definedName>
    <definedName name="_68____xlnm.Print_Area_27_4">#REF!</definedName>
    <definedName name="_69____xlnm.Print_Area_27_5">#REF!</definedName>
    <definedName name="_6Excel_BuiltIn_Print_Area_8">#REF!</definedName>
    <definedName name="_7______xlnm.Print_Titles_3_3">('[29]TORRENT CEMENT'!$B$1:$I$65502,'[29]TORRENT CEMENT'!$A$1:$IU$1)</definedName>
    <definedName name="_70____xlnm.Print_Area_27_6">#REF!</definedName>
    <definedName name="_71____xlnm.Print_Area_27_7">#REF!</definedName>
    <definedName name="_72____xlnm.Print_Area_27_8">#REF!</definedName>
    <definedName name="_73___xlnm.Print_Area_22_1">#REF!</definedName>
    <definedName name="_74___xlnm.Print_Area_22_2">#REF!</definedName>
    <definedName name="_75___xlnm.Print_Area_22_3">#REF!</definedName>
    <definedName name="_76___xlnm.Print_Area_22_4">#REF!</definedName>
    <definedName name="_77___xlnm.Print_Area_22_5">#REF!</definedName>
    <definedName name="_78___xlnm.Print_Area_22_6">#REF!</definedName>
    <definedName name="_79___xlnm.Print_Area_22_7">#REF!</definedName>
    <definedName name="_7Excel_BuiltIn_Print_Area_9">#REF!</definedName>
    <definedName name="_7New">#REF!</definedName>
    <definedName name="_8______xlnm.Print_Titles_3_4">('[30]TORRENT CEMENT'!$B$1:$I$65502,'[30]TORRENT CEMENT'!$A$1:$IU$1)</definedName>
    <definedName name="_80___xlnm.Print_Area_22_8">#REF!</definedName>
    <definedName name="_81___xlnm.Print_Area_24_1">#REF!</definedName>
    <definedName name="_82___xlnm.Print_Area_24_2">#REF!</definedName>
    <definedName name="_83___xlnm.Print_Area_24_3">#REF!</definedName>
    <definedName name="_84___xlnm.Print_Area_24_4">#REF!</definedName>
    <definedName name="_85___xlnm.Print_Area_24_5">#REF!</definedName>
    <definedName name="_86___xlnm.Print_Area_24_6">#REF!</definedName>
    <definedName name="_87___xlnm.Print_Area_24_7">#REF!</definedName>
    <definedName name="_88___xlnm.Print_Area_24_8">#REF!</definedName>
    <definedName name="_89___xlnm.Print_Area_25_1">#REF!</definedName>
    <definedName name="_9_____xlnm.Print_Area_22_1">#REF!</definedName>
    <definedName name="_90___xlnm.Print_Area_25_2">#REF!</definedName>
    <definedName name="_91___xlnm.Print_Area_25_3">#REF!</definedName>
    <definedName name="_92___xlnm.Print_Area_25_4">#REF!</definedName>
    <definedName name="_93___xlnm.Print_Area_25_5">#REF!</definedName>
    <definedName name="_94___xlnm.Print_Area_25_6">#REF!</definedName>
    <definedName name="_95___xlnm.Print_Area_25_7">#REF!</definedName>
    <definedName name="_96.12.30">'[31]Fee Rate Summary'!#REF!</definedName>
    <definedName name="_96.12.30_1">'[31]Fee Rate Summary'!#REF!</definedName>
    <definedName name="_96.12.30_2">'[31]Fee Rate Summary'!#REF!</definedName>
    <definedName name="_96.12.30_3">'[31]Fee Rate Summary'!#REF!</definedName>
    <definedName name="_96___xlnm.Print_Area_25_8">#REF!</definedName>
    <definedName name="_97___xlnm.Print_Area_27_1">#REF!</definedName>
    <definedName name="_98___xlnm.Print_Area_27_2">#REF!</definedName>
    <definedName name="_99___xlnm.Print_Area_27_3">#REF!</definedName>
    <definedName name="_a65537">#REF!</definedName>
    <definedName name="_A65555">#REF!</definedName>
    <definedName name="_A655600">#REF!</definedName>
    <definedName name="_A65658">#REF!</definedName>
    <definedName name="_A65800">#REF!</definedName>
    <definedName name="_A66000">#REF!</definedName>
    <definedName name="_A99999">#REF!</definedName>
    <definedName name="_aaa1">#REF!</definedName>
    <definedName name="_aaa10">#REF!</definedName>
    <definedName name="_aaa11">#REF!</definedName>
    <definedName name="_AAA12">#REF!</definedName>
    <definedName name="_AAA21">#REF!</definedName>
    <definedName name="_aaa5">#REF!</definedName>
    <definedName name="_AAA51">#REF!</definedName>
    <definedName name="_AAA53">#REF!</definedName>
    <definedName name="_aaa54">#REF!</definedName>
    <definedName name="_aaa545">#REF!</definedName>
    <definedName name="_aaa55">#REF!</definedName>
    <definedName name="_aaa56">#REF!</definedName>
    <definedName name="_AAA57">#REF!</definedName>
    <definedName name="_aaa59">#REF!</definedName>
    <definedName name="_AAA6">#REF!</definedName>
    <definedName name="_AAA7">#REF!</definedName>
    <definedName name="_aac178">'[16]LTG-STG'!$E$82</definedName>
    <definedName name="_AAD5">#REF!</definedName>
    <definedName name="_aad55">#REF!</definedName>
    <definedName name="_AAD56">#REF!</definedName>
    <definedName name="_AAD57">#REF!</definedName>
    <definedName name="_Asc1">[32]TBEAM!$D$76</definedName>
    <definedName name="_ast1">#REF!</definedName>
    <definedName name="_ast2">#REF!</definedName>
    <definedName name="_bbb1">#REF!</definedName>
    <definedName name="_BLK2">[10]BLK2!$1:$1048576</definedName>
    <definedName name="_BLK3">[10]BLK3!$1:$1048576</definedName>
    <definedName name="_bol1">#REF!</definedName>
    <definedName name="_C">#REF!</definedName>
    <definedName name="_C_1">#REF!</definedName>
    <definedName name="_C_2">#REF!</definedName>
    <definedName name="_C_3">#REF!</definedName>
    <definedName name="_can430">40.73</definedName>
    <definedName name="_can435">43.3</definedName>
    <definedName name="_ccc1">#REF!</definedName>
    <definedName name="_COL1">#REF!</definedName>
    <definedName name="_COL10">'[33]col-reinft1'!#REF!</definedName>
    <definedName name="_COL101">'[34]col-reinft1'!#REF!</definedName>
    <definedName name="_col102">'[18]col-reinft1'!#REF!</definedName>
    <definedName name="_col103">'[18]col-reinft1'!#REF!</definedName>
    <definedName name="_col104">'[18]col-reinft1'!#REF!</definedName>
    <definedName name="_COL11">'[33]col-reinft1'!#REF!</definedName>
    <definedName name="_col110">'[18]col-reinft1'!#REF!</definedName>
    <definedName name="_COL111">'[34]col-reinft1'!#REF!</definedName>
    <definedName name="_col112">'[18]col-reinft1'!#REF!</definedName>
    <definedName name="_col113">'[18]col-reinft1'!#REF!</definedName>
    <definedName name="_COL12">'[18]col-reinft1'!#REF!</definedName>
    <definedName name="_COL13">'[18]col-reinft1'!#REF!</definedName>
    <definedName name="_COL14">#REF!</definedName>
    <definedName name="_COL15">#REF!</definedName>
    <definedName name="_COL16">#REF!</definedName>
    <definedName name="_COL21">'[18]col-reinft1'!#REF!</definedName>
    <definedName name="_Ctr10">#REF!</definedName>
    <definedName name="_CY53__">#REF!</definedName>
    <definedName name="_ddd1">#REF!</definedName>
    <definedName name="_eee1">#REF!</definedName>
    <definedName name="_exc1">#REF!</definedName>
    <definedName name="_exc11">#REF!</definedName>
    <definedName name="_exc2">#REF!</definedName>
    <definedName name="_EXC3">#REF!</definedName>
    <definedName name="_EXC4">#REF!</definedName>
    <definedName name="_fff1">#REF!</definedName>
    <definedName name="_Fill" hidden="1">#REF!</definedName>
    <definedName name="_xlnm._FilterDatabase">#REF!</definedName>
    <definedName name="_flx200">#REF!</definedName>
    <definedName name="_flx250">#REF!</definedName>
    <definedName name="_flx300">#REF!</definedName>
    <definedName name="_foo1">#REF!</definedName>
    <definedName name="_foo2">#REF!</definedName>
    <definedName name="_foo3">#REF!</definedName>
    <definedName name="_FOO4">#REF!</definedName>
    <definedName name="_ftm25">'[35]M-Book for Conc'!$H$544</definedName>
    <definedName name="_ftm30">'[35]M-Book for Conc'!$H$572</definedName>
    <definedName name="_gm10">'[18]col-reinft1'!#REF!</definedName>
    <definedName name="_gm11">'[18]col-reinft1'!#REF!</definedName>
    <definedName name="_gm12">'[18]col-reinft1'!#REF!</definedName>
    <definedName name="_GM13">'[18]col-reinft1'!#REF!</definedName>
    <definedName name="_GM2">'[18]col-reinft1'!#REF!</definedName>
    <definedName name="_GOTO_I10_">#REF!</definedName>
    <definedName name="_hs1">#REF!</definedName>
    <definedName name="_hsd3">'[19]11-hsd'!#REF!</definedName>
    <definedName name="_ief1">#REF!</definedName>
    <definedName name="_ind1">#REF!</definedName>
    <definedName name="_IND11">#REF!</definedName>
    <definedName name="_IND31">#REF!</definedName>
    <definedName name="_IRS1">#REF!</definedName>
    <definedName name="_KC139">#REF!</definedName>
    <definedName name="_KC580">#REF!</definedName>
    <definedName name="_Key1" hidden="1">#REF!</definedName>
    <definedName name="_Key2" hidden="1">#REF!</definedName>
    <definedName name="_KK1">#REF!</definedName>
    <definedName name="_KK2">#REF!</definedName>
    <definedName name="_kk3">#REF!</definedName>
    <definedName name="_kk4">#REF!</definedName>
    <definedName name="_lef1">'[20]precast RC element'!#REF!</definedName>
    <definedName name="_lef2">'[20]precast RC element'!#REF!</definedName>
    <definedName name="_lel1">'[20]precast RC element'!#REF!</definedName>
    <definedName name="_lel2">'[20]precast RC element'!#REF!</definedName>
    <definedName name="_lsc44">#REF!</definedName>
    <definedName name="_MF1">#REF!</definedName>
    <definedName name="_mix1">#REF!</definedName>
    <definedName name="_mix2">#REF!</definedName>
    <definedName name="_miy1">#REF!</definedName>
    <definedName name="_miy2">#REF!</definedName>
    <definedName name="_MM1">#REF!</definedName>
    <definedName name="_MM2">#REF!</definedName>
    <definedName name="_MN1">#REF!</definedName>
    <definedName name="_mux1">#REF!</definedName>
    <definedName name="_muy1">#REF!</definedName>
    <definedName name="_NNN3">'[18]col-reinft1'!#REF!</definedName>
    <definedName name="_nnn45">'[18]col-reinft1'!#REF!</definedName>
    <definedName name="_nnn5">'[18]col-reinft1'!#REF!</definedName>
    <definedName name="_NNN55">'[18]col-reinft1'!#REF!</definedName>
    <definedName name="_OCM01">[36]office!$A$19</definedName>
    <definedName name="_ok1">[37]concrete!$B$97</definedName>
    <definedName name="_ok10">[37]concrete!$B$97</definedName>
    <definedName name="_Order1" hidden="1">255</definedName>
    <definedName name="_Order2" hidden="1">0</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_PPRN3..AF242">#REF!</definedName>
    <definedName name="_RAM12">'[38]beam-reinft-machine rm'!$N$319</definedName>
    <definedName name="_rel1">'[20]precast RC element'!#REF!</definedName>
    <definedName name="_rel2">'[20]precast RC element'!#REF!</definedName>
    <definedName name="_rig1">'[20]precast RC element'!#REF!</definedName>
    <definedName name="_rig2">'[20]precast RC element'!#REF!</definedName>
    <definedName name="_RNN1">[39]COLUMN!#REF!</definedName>
    <definedName name="_RVAE306___DOWN">#REF!</definedName>
    <definedName name="_RVAE358___DOWN">#REF!</definedName>
    <definedName name="_RVAE395___DOWN">#REF!</definedName>
    <definedName name="_RVY53..AE53__">#REF!</definedName>
    <definedName name="_rwm25">'[35]M-Book for Conc'!$H$565</definedName>
    <definedName name="_S12">#REF!</definedName>
    <definedName name="_sec1">#REF!</definedName>
    <definedName name="_sec111">#REF!</definedName>
    <definedName name="_sec12">[37]concrete!#REF!</definedName>
    <definedName name="_SEC13">[40]concrete!#REF!</definedName>
    <definedName name="_SEC15">#REF!</definedName>
    <definedName name="_Sec2">#REF!</definedName>
    <definedName name="_sec22">#REF!</definedName>
    <definedName name="_SEC23">#REF!</definedName>
    <definedName name="_sec3">#REF!</definedName>
    <definedName name="_SEC32">#REF!</definedName>
    <definedName name="_sec33">#REF!</definedName>
    <definedName name="_Sec4">#REF!</definedName>
    <definedName name="_sec44">[37]concrete!#REF!</definedName>
    <definedName name="_sec45">#REF!</definedName>
    <definedName name="_SEC46">#REF!</definedName>
    <definedName name="_sec5">#REF!</definedName>
    <definedName name="_sec55">#REF!</definedName>
    <definedName name="_SEC56">#REF!</definedName>
    <definedName name="_sec6">#REF!</definedName>
    <definedName name="_sec66">#REF!</definedName>
    <definedName name="_SEC67">#REF!</definedName>
    <definedName name="_sec7">#REF!</definedName>
    <definedName name="_sec71">#REF!</definedName>
    <definedName name="_SEC72">#REF!</definedName>
    <definedName name="_SEC74">#REF!</definedName>
    <definedName name="_SEC75">#REF!</definedName>
    <definedName name="_SEC77">#REF!</definedName>
    <definedName name="_sec777">#REF!</definedName>
    <definedName name="_sec78">#REF!</definedName>
    <definedName name="_sec79">#REF!</definedName>
    <definedName name="_sec8">#REF!</definedName>
    <definedName name="_sec81">#REF!</definedName>
    <definedName name="_SEC82">#REF!</definedName>
    <definedName name="_SEC83">#REF!</definedName>
    <definedName name="_SEC87">#REF!</definedName>
    <definedName name="_SEC88">#REF!</definedName>
    <definedName name="_sec888">#REF!</definedName>
    <definedName name="_sec89">#REF!</definedName>
    <definedName name="_sec899">#REF!</definedName>
    <definedName name="_SEC9">#REF!</definedName>
    <definedName name="_SEC91">#REF!</definedName>
    <definedName name="_see2">[37]concrete!$B$124</definedName>
    <definedName name="_SEE23">[40]concrete!$B$124</definedName>
    <definedName name="_see44">[37]concrete!$B$124</definedName>
    <definedName name="_SEG1">[36]Lab!$H:$I</definedName>
    <definedName name="_sep3">'[19]13-septic'!#REF!</definedName>
    <definedName name="_SH1">#REF!</definedName>
    <definedName name="_SH2">#REF!</definedName>
    <definedName name="_SH3">#REF!</definedName>
    <definedName name="_SH4">#REF!</definedName>
    <definedName name="_SH5">#REF!</definedName>
    <definedName name="_Sort" hidden="1">#REF!</definedName>
    <definedName name="_ss2">#REF!</definedName>
    <definedName name="_sss1">'[18]col-reinft1'!#REF!</definedName>
    <definedName name="_sss10">'[18]col-reinft1'!#REF!</definedName>
    <definedName name="_sss11">'[18]col-reinft1'!#REF!</definedName>
    <definedName name="_SSS2">'[18]col-reinft1'!#REF!</definedName>
    <definedName name="_SSS3">'[34]col-reinft1'!#REF!</definedName>
    <definedName name="_SSS32">'[18]col-reinft1'!#REF!</definedName>
    <definedName name="_TB2">'[41]SPT vs PHI'!$B$2:$C$65</definedName>
    <definedName name="_Tee1">[12]Tees!$B$5:$I$35</definedName>
    <definedName name="_tk1">#REF!</definedName>
    <definedName name="_tk11">[37]concrete!$N$18</definedName>
    <definedName name="_tk2">[37]concrete!$N$18</definedName>
    <definedName name="_u66000">#REF!</definedName>
    <definedName name="_u70000">#REF!</definedName>
    <definedName name="_ugt3">'[19]7-ug'!#REF!</definedName>
    <definedName name="_upa4">[42]upa!$I:$M</definedName>
    <definedName name="_utl3">'[19]2-utility'!#REF!</definedName>
    <definedName name="_WGZY_">#REF!</definedName>
    <definedName name="_wt1">[12]Tees!$B$5:$G$35</definedName>
    <definedName name="_wt2">[12]Tees!$B$5:$H$35</definedName>
    <definedName name="_xd1">#REF!</definedName>
    <definedName name="_XD2">#REF!</definedName>
    <definedName name="_xd3">#REF!</definedName>
    <definedName name="_zz1">[14]Wall!#REF!</definedName>
    <definedName name="a">#REF!</definedName>
    <definedName name="A_1">#REF!</definedName>
    <definedName name="A_2">#REF!</definedName>
    <definedName name="A_3">#REF!</definedName>
    <definedName name="a1..19">#REF!</definedName>
    <definedName name="a1..20">#REF!</definedName>
    <definedName name="A1_">#REF!</definedName>
    <definedName name="A10_">#REF!</definedName>
    <definedName name="A13_">#REF!</definedName>
    <definedName name="A1M170">#REF!</definedName>
    <definedName name="A2_">#REF!</definedName>
    <definedName name="A2398g2251">#REF!</definedName>
    <definedName name="A3_">#REF!</definedName>
    <definedName name="A4_">#REF!</definedName>
    <definedName name="A5_">#REF!</definedName>
    <definedName name="A6_">#REF!</definedName>
    <definedName name="A7_">#REF!</definedName>
    <definedName name="A8_">#REF!</definedName>
    <definedName name="A9_">#REF!</definedName>
    <definedName name="aa">'[43]STAFFSCHED '!$A$1:$AK$85</definedName>
    <definedName name="aaa">#REF!</definedName>
    <definedName name="AAA5A">#REF!</definedName>
    <definedName name="aaaa">#REF!</definedName>
    <definedName name="aaaa5">#REF!</definedName>
    <definedName name="aaaa55">#REF!</definedName>
    <definedName name="AAAA56">#REF!</definedName>
    <definedName name="aaaa59">#REF!</definedName>
    <definedName name="aaaaa">#REF!</definedName>
    <definedName name="AAAAA5">#REF!</definedName>
    <definedName name="aaaaaa">[44]Design!#REF!</definedName>
    <definedName name="aaaaaaa">#REF!</definedName>
    <definedName name="aaaaaaaaaaa">#REF!</definedName>
    <definedName name="aas" hidden="1">#REF!</definedName>
    <definedName name="AB">'[45]Boq- Civil'!#REF!</definedName>
    <definedName name="ABC">#REF!</definedName>
    <definedName name="ABCD">#REF!</definedName>
    <definedName name="ABS">#REF!</definedName>
    <definedName name="absra5" hidden="1">#REF!</definedName>
    <definedName name="ABSTRACT">#REF!</definedName>
    <definedName name="ac">[46]A!#REF!</definedName>
    <definedName name="accp">#REF!</definedName>
    <definedName name="accu">#REF!</definedName>
    <definedName name="AD">'[47]2gii'!#REF!</definedName>
    <definedName name="ADD">#REF!</definedName>
    <definedName name="additional">#REF!</definedName>
    <definedName name="additional1">#REF!</definedName>
    <definedName name="ADDITIONAL2">#REF!</definedName>
    <definedName name="admn_off">#REF!</definedName>
    <definedName name="admn_site">#REF!</definedName>
    <definedName name="AE">'[47]2gii'!#REF!</definedName>
    <definedName name="AF">'[47]2gii'!#REF!</definedName>
    <definedName name="Ag">[48]Design!#REF!</definedName>
    <definedName name="AH">'[47]2gii'!#REF!</definedName>
    <definedName name="ai">#REF!</definedName>
    <definedName name="aicc">#REF!</definedName>
    <definedName name="aii">#REF!</definedName>
    <definedName name="AJ">'[47]2gii'!#REF!</definedName>
    <definedName name="AK">'[47]2gii'!#REF!</definedName>
    <definedName name="AL">'[47]2gii'!#REF!</definedName>
    <definedName name="alpan">#REF!</definedName>
    <definedName name="ann">#REF!</definedName>
    <definedName name="anne">#REF!</definedName>
    <definedName name="annealing">#REF!</definedName>
    <definedName name="annealing1">#REF!</definedName>
    <definedName name="anscount" hidden="1">1</definedName>
    <definedName name="ANUP">#REF!</definedName>
    <definedName name="apet">#REF!</definedName>
    <definedName name="april_qty">#REF!</definedName>
    <definedName name="ARCHITECTURAL">#REF!</definedName>
    <definedName name="ARCHITECTURAL_1">#REF!</definedName>
    <definedName name="ARCHITECTURAL_2">#REF!</definedName>
    <definedName name="ARCHITECTURAL_3">#REF!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p">'[18]col-reinft1'!#REF!</definedName>
    <definedName name="as" hidden="1">[49]analysis!#REF!</definedName>
    <definedName name="asas">[50]Boq!#REF!</definedName>
    <definedName name="asc">#REF!</definedName>
    <definedName name="asd">[51]Sheet1!$K$21</definedName>
    <definedName name="asmlkjiljlj">#REF!</definedName>
    <definedName name="ass">'[52]Boq (Main Building)'!#REF!</definedName>
    <definedName name="ASSS">'[53]p&amp;m'!#REF!</definedName>
    <definedName name="ast">#REF!</definedName>
    <definedName name="astb">#REF!</definedName>
    <definedName name="astt">#REF!</definedName>
    <definedName name="AVRATES">[54]Valves!$A$33:$K$37</definedName>
    <definedName name="ax">#REF!</definedName>
    <definedName name="Axs">'[55]p&amp;m'!#REF!</definedName>
    <definedName name="B">#REF!</definedName>
    <definedName name="b.w">#REF!</definedName>
    <definedName name="b.w." hidden="1">#REF!</definedName>
    <definedName name="baggage">'[56]10'!$A:$U</definedName>
    <definedName name="banilad">[57]banilad!$A$1:$Z$1160</definedName>
    <definedName name="bay">'[58]GR.slab-reinft'!#REF!</definedName>
    <definedName name="BB" hidden="1">[59]analysis!#REF!</definedName>
    <definedName name="bbb">#REF!</definedName>
    <definedName name="bbb_1">#REF!</definedName>
    <definedName name="bbb_2">#REF!</definedName>
    <definedName name="bbb_3">#REF!</definedName>
    <definedName name="bbbbbbbbb">#REF!</definedName>
    <definedName name="bbfhvn">#REF!</definedName>
    <definedName name="BBlock" hidden="1">#REF!</definedName>
    <definedName name="BC" hidden="1">[59]analysis!#REF!</definedName>
    <definedName name="BD" hidden="1">[59]analysis!#REF!</definedName>
    <definedName name="BE" hidden="1">[59]analysis!#REF!</definedName>
    <definedName name="beam">#REF!</definedName>
    <definedName name="beam1">#REF!</definedName>
    <definedName name="beam11">#REF!</definedName>
    <definedName name="beam2">#REF!</definedName>
    <definedName name="BEAM3">#REF!</definedName>
    <definedName name="BEAM5">#REF!</definedName>
    <definedName name="BEAMS">#REF!</definedName>
    <definedName name="BeginBorder">#REF!</definedName>
    <definedName name="BeginBorder_1">#REF!</definedName>
    <definedName name="BeginBorder_2">#REF!</definedName>
    <definedName name="BeginBorder_3">#REF!</definedName>
    <definedName name="BF" hidden="1">[59]analysis!#REF!</definedName>
    <definedName name="BFRATES">[54]Valves!$A$4:$K$16</definedName>
    <definedName name="bfres">#REF!</definedName>
    <definedName name="bfres_1">#REF!</definedName>
    <definedName name="bfres_2">#REF!</definedName>
    <definedName name="bfres_3">#REF!</definedName>
    <definedName name="BG" hidden="1">[59]analysis!#REF!</definedName>
    <definedName name="bgljkb">[50]Boq!#REF!</definedName>
    <definedName name="BH" hidden="1">[59]analysis!#REF!</definedName>
    <definedName name="BIN">#REF!</definedName>
    <definedName name="BJ" hidden="1">[59]analysis!#REF!</definedName>
    <definedName name="bjlc">#REF!</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fffw">'[35]M-Book for FW'!$H$1688</definedName>
    <definedName name="bmffm25">'[35]M-Book for Conc'!$H$765</definedName>
    <definedName name="bmgrfw">'[35]M-Book for FW'!$H$1654</definedName>
    <definedName name="bmgrm25">'[35]M-Book for Conc'!$H$731</definedName>
    <definedName name="BMP">#REF!</definedName>
    <definedName name="bmsffw">'[35]M-Book for FW'!$H$1722</definedName>
    <definedName name="bmsfm25">'[35]M-Book for Conc'!$H$798</definedName>
    <definedName name="bmtffw">'[35]M-Book for FW'!$H$1756</definedName>
    <definedName name="bmtfm25">'[35]M-Book for Conc'!$H$831</definedName>
    <definedName name="bol">#REF!</definedName>
    <definedName name="boml">#REF!</definedName>
    <definedName name="boml1">#REF!</definedName>
    <definedName name="boq">#REF!</definedName>
    <definedName name="botc">'[58]GR.slab-reinft'!#REF!</definedName>
    <definedName name="botl">#REF!</definedName>
    <definedName name="botl1">#REF!</definedName>
    <definedName name="botn">#REF!</definedName>
    <definedName name="BR_2008">'[60]1-Pop Proj'!#REF!</definedName>
    <definedName name="BR_2011">'[60]1-Pop Proj'!#REF!</definedName>
    <definedName name="BR_2016">'[60]1-Pop Proj'!#REF!</definedName>
    <definedName name="BR_2023">'[60]1-Pop Proj'!#REF!</definedName>
    <definedName name="BR_2038">'[60]1-Pop Proj'!#REF!</definedName>
    <definedName name="BR_GM">'[60]1-Pop Proj'!#REF!</definedName>
    <definedName name="Branch1">[12]Tees!$B$5:$J$35</definedName>
    <definedName name="Branch2">[12]Tees!$B$5:$K$35</definedName>
    <definedName name="Branch3">[12]Tees!$B$5:$L$35</definedName>
    <definedName name="breadth">#REF!</definedName>
    <definedName name="Breaks">#REF!</definedName>
    <definedName name="bsec1">#REF!</definedName>
    <definedName name="BSEC11">#REF!</definedName>
    <definedName name="BSEC12">#REF!</definedName>
    <definedName name="bsec2">#REF!</definedName>
    <definedName name="bsec22">#REF!</definedName>
    <definedName name="bsec3">#REF!</definedName>
    <definedName name="BSEC31">#REF!</definedName>
    <definedName name="bsec33">#REF!</definedName>
    <definedName name="bsec35">#REF!</definedName>
    <definedName name="bsec4">#REF!</definedName>
    <definedName name="bsec44">#REF!</definedName>
    <definedName name="bsec45">#REF!</definedName>
    <definedName name="bsec5">#REF!</definedName>
    <definedName name="BSEC56">#REF!</definedName>
    <definedName name="bsec6">#REF!</definedName>
    <definedName name="bsec66">#REF!</definedName>
    <definedName name="BSEC67">#REF!</definedName>
    <definedName name="BSEC7">#REF!</definedName>
    <definedName name="BU_2008">'[60]1-Pop Proj'!#REF!</definedName>
    <definedName name="BU_2011">'[60]1-Pop Proj'!#REF!</definedName>
    <definedName name="BU_2016">'[60]1-Pop Proj'!#REF!</definedName>
    <definedName name="BU_2023">'[60]1-Pop Proj'!#REF!</definedName>
    <definedName name="BU_2038">'[60]1-Pop Proj'!#REF!</definedName>
    <definedName name="BU_GM">'[60]1-Pop Proj'!#REF!</definedName>
    <definedName name="bua">#REF!</definedName>
    <definedName name="building">'[61]DETAILED  BOQ'!$A$2</definedName>
    <definedName name="BuiltIn_Print_Area">#REF!</definedName>
    <definedName name="BuiltIn_Print_Area___0">#REF!</definedName>
    <definedName name="BuiltIn_Print_Titles">#REF!</definedName>
    <definedName name="bw">#REF!</definedName>
    <definedName name="C.L.WALL">#REF!</definedName>
    <definedName name="C.S.WALL">#REF!</definedName>
    <definedName name="c_">#REF!</definedName>
    <definedName name="CABLE">[62]refer!$A$3:$A$71</definedName>
    <definedName name="CABLE_A">[63]CABLE!$B$5:$G$19</definedName>
    <definedName name="CABLE_G">[63]CABLE!$A$5:$H$18</definedName>
    <definedName name="calpersteel">#REF!</definedName>
    <definedName name="cant">'[64]Staff Acco.'!#REF!</definedName>
    <definedName name="canteen">#REF!</definedName>
    <definedName name="capital">#REF!</definedName>
    <definedName name="carpet">#REF!</definedName>
    <definedName name="CARPET1">#REF!</definedName>
    <definedName name="cash_bank">#REF!</definedName>
    <definedName name="CASH_OUT">#REF!</definedName>
    <definedName name="category">#REF!</definedName>
    <definedName name="cb">#REF!</definedName>
    <definedName name="cbgl1">#REF!</definedName>
    <definedName name="cbgl2">#REF!</definedName>
    <definedName name="cbgl3">#REF!</definedName>
    <definedName name="cbgl4">#REF!</definedName>
    <definedName name="cc">#REF!</definedName>
    <definedName name="CC11A">'[56]11A'!$A:$W</definedName>
    <definedName name="CC11B">'[56]11B '!$A:$U</definedName>
    <definedName name="CC12A">'[56]12A'!$A:$U</definedName>
    <definedName name="CC12B">'[56]12B'!$A:$U</definedName>
    <definedName name="CC2A">'[56]2A'!$A:$V</definedName>
    <definedName name="CC2B">'[56]2B'!$A:$V</definedName>
    <definedName name="CC2C">'[56]2C'!$A:$V</definedName>
    <definedName name="CC2D">'[56]2D'!$A:$V</definedName>
    <definedName name="CC2E">'[56]2E'!$A:$V</definedName>
    <definedName name="CC2F">'[56]2F'!$A:$V</definedName>
    <definedName name="CC2G">'[56]2G'!$A:$V</definedName>
    <definedName name="CC2H">'[56]2H'!$A:$V</definedName>
    <definedName name="CC3A">'[56]3A'!$A:$V</definedName>
    <definedName name="CC3B">'[56]3B'!$A:$V</definedName>
    <definedName name="CC4a">'[56]4'!$A:$U</definedName>
    <definedName name="CC5a">#REF!</definedName>
    <definedName name="CC5a1">#REF!</definedName>
    <definedName name="CC6A">'[56]6A'!$A:$V</definedName>
    <definedName name="CC6B">'[56]6B'!$A:$V</definedName>
    <definedName name="CC7A">'[56]7A'!$A:$U</definedName>
    <definedName name="CC7B">'[56]7B'!$A:$U</definedName>
    <definedName name="CC8A">'[56]8A'!$A:$U</definedName>
    <definedName name="CC8B">'[56]8B'!$A:$U</definedName>
    <definedName name="CC9A">'[56]9A'!$A:$U</definedName>
    <definedName name="CC9B">'[56]9B'!$A:$U</definedName>
    <definedName name="CC9C">'[56]9C'!$A:$U</definedName>
    <definedName name="CC9D">'[56]9D'!$A:$U</definedName>
    <definedName name="CC9E">'[56]9E'!$A:$U</definedName>
    <definedName name="CC9F">'[56]9F'!$A:$U</definedName>
    <definedName name="CC9G">'[56]9G'!$A:$U</definedName>
    <definedName name="CC9H">'[56]9H'!$A:$U</definedName>
    <definedName name="CC9I">'[56]9I'!$A:$U</definedName>
    <definedName name="CC9J">'[56]9J'!$A:$U</definedName>
    <definedName name="CC9K">'[56]9K'!$A:$U</definedName>
    <definedName name="cca">#REF!</definedName>
    <definedName name="CCC">'[65]TBAL9697 -group wise  sdpl'!$A$214</definedName>
    <definedName name="cccc">'[66]TBAL9697 -group wise  sdpl'!$A$34</definedName>
    <definedName name="ccccc">#REF!</definedName>
    <definedName name="cccccccc">#REF!</definedName>
    <definedName name="ccdcdw">[44]Design!#REF!</definedName>
    <definedName name="ccolagl">#REF!</definedName>
    <definedName name="Cement_Consumption">[67]Costing!$C$42</definedName>
    <definedName name="Cement_Rate">[67]Costing!$C$40</definedName>
    <definedName name="cf">[68]gen!$J$1</definedName>
    <definedName name="cfb">#REF!</definedName>
    <definedName name="cfbeams">#REF!</definedName>
    <definedName name="cfsalb">#REF!</definedName>
    <definedName name="cfslab">#REF!</definedName>
    <definedName name="CHAIR">#REF!</definedName>
    <definedName name="ChartData_Monthly">#REF!</definedName>
    <definedName name="ChartData_Weekly">#REF!</definedName>
    <definedName name="check">#REF!</definedName>
    <definedName name="CHECK12">#REF!</definedName>
    <definedName name="check22">'[37]foot-slab reinft'!#REF!</definedName>
    <definedName name="checked">#REF!</definedName>
    <definedName name="CIVIL">#REF!</definedName>
    <definedName name="CIVIL_1">#REF!</definedName>
    <definedName name="CIVIL_2">#REF!</definedName>
    <definedName name="CIVIL_3">#REF!</definedName>
    <definedName name="civilworks">#REF!</definedName>
    <definedName name="CK" hidden="1">[69]analysis!#REF!</definedName>
    <definedName name="ckeck1">#REF!</definedName>
    <definedName name="ckeck11">[37]concrete!#REF!</definedName>
    <definedName name="CKECK12">[40]concrete!#REF!</definedName>
    <definedName name="cl">#REF!</definedName>
    <definedName name="clintels">#REF!</definedName>
    <definedName name="COAD">'[70]Civil Works'!$K$7</definedName>
    <definedName name="Code" hidden="1">#REF!</definedName>
    <definedName name="CODE0002">#REF!</definedName>
    <definedName name="CODE0012">#REF!</definedName>
    <definedName name="code0101">#REF!</definedName>
    <definedName name="code0102">#REF!</definedName>
    <definedName name="code0114">#REF!</definedName>
    <definedName name="code0115">#REF!</definedName>
    <definedName name="code0123">#REF!</definedName>
    <definedName name="code0124">#REF!</definedName>
    <definedName name="CODE0155">#REF!</definedName>
    <definedName name="CODE0293">#REF!</definedName>
    <definedName name="CODE0295">#REF!</definedName>
    <definedName name="CODE0297">#REF!</definedName>
    <definedName name="CODE0367">#REF!</definedName>
    <definedName name="CODE0589">'[71]DOOR-WIND'!$L$12</definedName>
    <definedName name="code0689">'[71]DOOR-WIND'!$L$15</definedName>
    <definedName name="CODE0982">#REF!</definedName>
    <definedName name="code0983">#REF!</definedName>
    <definedName name="code2107">#REF!</definedName>
    <definedName name="CODE2108">#REF!</definedName>
    <definedName name="code2110">#REF!</definedName>
    <definedName name="code2113">#REF!</definedName>
    <definedName name="code2115">#REF!</definedName>
    <definedName name="code2201">#REF!</definedName>
    <definedName name="code2202">#REF!</definedName>
    <definedName name="code2203">#REF!</definedName>
    <definedName name="code2205">#REF!</definedName>
    <definedName name="code2206">#REF!</definedName>
    <definedName name="code2209">#REF!</definedName>
    <definedName name="code2261">#REF!</definedName>
    <definedName name="code2602">#REF!</definedName>
    <definedName name="CODE7019">'[71]DOOR-WIND'!$L$13</definedName>
    <definedName name="code7306">'[71]DOOR-WIND'!$L$11</definedName>
    <definedName name="code7389">'[71]DOOR-WIND'!$L$10</definedName>
    <definedName name="code7390">'[71]DOOR-WIND'!$L$14</definedName>
    <definedName name="code9999">#REF!</definedName>
    <definedName name="coimbatore">#REF!</definedName>
    <definedName name="col">#REF!</definedName>
    <definedName name="colbasefw">'[35]M-Book for FW'!$H$944</definedName>
    <definedName name="colbasem40">'[35]M-Book for Conc'!$H$204</definedName>
    <definedName name="colbasem45">'[35]M-Book for Conc'!$H$209</definedName>
    <definedName name="Colbgl">#REF!</definedName>
    <definedName name="colbgl2">#REF!</definedName>
    <definedName name="colfffw">'[35]M-Book for FW'!$H$1109</definedName>
    <definedName name="colffm35">'[35]M-Book for Conc'!$H$293</definedName>
    <definedName name="colgrfw">'[35]M-Book for FW'!$H$1023</definedName>
    <definedName name="colgrm40">'[35]M-Book for Conc'!$H$252</definedName>
    <definedName name="colsffw">'[35]M-Book for FW'!$H$1195</definedName>
    <definedName name="colsfm35">'[35]M-Book for Conc'!$H$334</definedName>
    <definedName name="COLSK10">#REF!</definedName>
    <definedName name="COLSK11">#REF!</definedName>
    <definedName name="COLSK16">#REF!</definedName>
    <definedName name="coltffw">'[35]M-Book for FW'!$H$1236</definedName>
    <definedName name="coltfm30">'[35]M-Book for Conc'!$H$356</definedName>
    <definedName name="Columns">#REF!</definedName>
    <definedName name="conc148">'[35]M-Book for Conc'!$H$160</definedName>
    <definedName name="conc1510">'[35]M-Book for Conc'!$H$81</definedName>
    <definedName name="cond1">#REF!</definedName>
    <definedName name="cond2">#REF!</definedName>
    <definedName name="CONS">#REF!</definedName>
    <definedName name="constrn">#REF!</definedName>
    <definedName name="conversion">[72]inWords!$A$2:$W$6</definedName>
    <definedName name="Cost_Per_Manday">#REF!</definedName>
    <definedName name="Cost10">#REF!</definedName>
    <definedName name="Cost5">'[56]5'!$A:$V</definedName>
    <definedName name="costcentre13">'[56]13'!$A:$U</definedName>
    <definedName name="cover">[73]Intro.!#REF!</definedName>
    <definedName name="CP">#REF!</definedName>
    <definedName name="cr">[74]dBase!$J$14</definedName>
    <definedName name="_xlnm.Criteria">#REF!</definedName>
    <definedName name="crsobpl">'[66]TBAL9697 -group wise  sdpl'!$A$34</definedName>
    <definedName name="crsr" hidden="1">[59]analysis!#REF!</definedName>
    <definedName name="crsr1" hidden="1">[59]analysis!#REF!</definedName>
    <definedName name="crsr2" hidden="1">[59]analysis!#REF!</definedName>
    <definedName name="crsr3" hidden="1">[59]analysis!#REF!</definedName>
    <definedName name="CS">#REF!</definedName>
    <definedName name="csl">#REF!</definedName>
    <definedName name="csshade">#REF!</definedName>
    <definedName name="cst">#REF!</definedName>
    <definedName name="cummeas_June1006">#REF!</definedName>
    <definedName name="cummeas_may1006">#REF!</definedName>
    <definedName name="cummeas_up_to_mar">#REF!</definedName>
    <definedName name="curr_liab_prov">#REF!</definedName>
    <definedName name="CustomDuty">#REF!</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wbasefw">'[35]M-Book for FW'!$H$1264</definedName>
    <definedName name="cwbasem25">'[35]M-Book for Conc'!$H$377</definedName>
    <definedName name="cwfffw">'[35]M-Book for FW'!$H$1286</definedName>
    <definedName name="cwffm25">'[35]M-Book for Conc'!$H$399</definedName>
    <definedName name="cwgrfw">'[35]M-Book for FW'!$H$1275</definedName>
    <definedName name="cwgrm25">'[35]M-Book for Conc'!$H$388</definedName>
    <definedName name="cwsffw">'[35]M-Book for FW'!$H$1297</definedName>
    <definedName name="cwsfm25">'[35]M-Book for Conc'!$H$410</definedName>
    <definedName name="D">'[75]PRECAST lightconc-II'!$J$20</definedName>
    <definedName name="D206xE206">'[5]p&amp;m'!#REF!</definedName>
    <definedName name="DAdsaD" hidden="1">'[1]Rate Analysis'!#REF!</definedName>
    <definedName name="data">'[76]labour coeff'!$A$3:$S$74</definedName>
    <definedName name="data1" hidden="1">#REF!</definedName>
    <definedName name="data2" hidden="1">#REF!</definedName>
    <definedName name="data3" hidden="1">#REF!</definedName>
    <definedName name="_xlnm.Database">#REF!</definedName>
    <definedName name="Daywork">#REF!</definedName>
    <definedName name="dbratio">#REF!</definedName>
    <definedName name="dbrw">'[77]Design sheet'!$E$6</definedName>
    <definedName name="dbyb">#REF!</definedName>
    <definedName name="dbyd">#REF!</definedName>
    <definedName name="dc">#REF!</definedName>
    <definedName name="dd">#REF!</definedName>
    <definedName name="ddash">[32]TBEAM!$D$41</definedName>
    <definedName name="ddd">#REF!</definedName>
    <definedName name="ddddddddddd">#REF!</definedName>
    <definedName name="deff">#REF!</definedName>
    <definedName name="Depn">#REF!</definedName>
    <definedName name="Depth">#REF!</definedName>
    <definedName name="DES">#REF!</definedName>
    <definedName name="designed">#REF!</definedName>
    <definedName name="DetEst">[78]DetEst!$A$7,[78]DetEst!$A$11,[78]DetEst!$A:$U</definedName>
    <definedName name="df">#REF!</definedName>
    <definedName name="dfg">#REF!</definedName>
    <definedName name="dg">#REF!</definedName>
    <definedName name="Dia">[12]Tees!$A$5:$B$35</definedName>
    <definedName name="diaties">#REF!</definedName>
    <definedName name="Discount" hidden="1">#REF!</definedName>
    <definedName name="display_area_2" hidden="1">#REF!</definedName>
    <definedName name="dk">#REF!</definedName>
    <definedName name="DMRC_TOTAL">#REF!</definedName>
    <definedName name="docu">#REF!</definedName>
    <definedName name="door">[79]analysis!$G$645</definedName>
    <definedName name="DOW_CORNING_789_SILICONE_SEALANT">#REF!</definedName>
    <definedName name="dpfffw">'[35]M-Book for FW'!$H$1334</definedName>
    <definedName name="dpffm40">'[35]M-Book for Conc'!$H$434</definedName>
    <definedName name="dpgrfw">'[35]M-Book for FW'!$H$1322</definedName>
    <definedName name="dpgrm40">'[35]M-Book for Conc'!$H$422</definedName>
    <definedName name="dpgrm45">'[35]M-Book for Conc'!$H$428</definedName>
    <definedName name="dpsffw">'[35]M-Book for FW'!$H$1346</definedName>
    <definedName name="dpsfm35">'[35]M-Book for Conc'!$H$440</definedName>
    <definedName name="dptffw">'[35]M-Book for FW'!$H$1358</definedName>
    <definedName name="dptfm35">'[35]M-Book for Conc'!$H$446</definedName>
    <definedName name="dq">#REF!</definedName>
    <definedName name="dratio1">#REF!</definedName>
    <definedName name="dsbdfn">#REF!</definedName>
    <definedName name="dsds">#REF!</definedName>
    <definedName name="E">'[75]PRECAST lightconc-II'!$K$20</definedName>
    <definedName name="E_AND_R">'[10]E &amp; R'!$1:$1048576</definedName>
    <definedName name="ec">#REF!</definedName>
    <definedName name="ece">#REF!</definedName>
    <definedName name="edp">#REF!</definedName>
    <definedName name="edu">#REF!</definedName>
    <definedName name="ee">#REF!</definedName>
    <definedName name="eee">#REF!</definedName>
    <definedName name="eeeeeeeeeee">#REF!</definedName>
    <definedName name="efx">#REF!</definedName>
    <definedName name="efy">#REF!</definedName>
    <definedName name="ELECTRICAL">#REF!</definedName>
    <definedName name="ELECTRICAL_1">#REF!</definedName>
    <definedName name="ELECTRICAL_2">#REF!</definedName>
    <definedName name="ELECTRICAL_3">#REF!</definedName>
    <definedName name="EMD">[80]Boq!#REF!</definedName>
    <definedName name="end">'[58]GR.slab-reinft'!#REF!</definedName>
    <definedName name="endbay">'[58]GR.slab-reinft'!#REF!</definedName>
    <definedName name="EndBorder">#REF!</definedName>
    <definedName name="EndBorder_1">#REF!</definedName>
    <definedName name="EndBorder_2">#REF!</definedName>
    <definedName name="EndBorder_3">#REF!</definedName>
    <definedName name="Erection_Cost">#REF!</definedName>
    <definedName name="Erection_Sales">#REF!</definedName>
    <definedName name="es">#REF!</definedName>
    <definedName name="ex">#REF!</definedName>
    <definedName name="Excavation">#REF!</definedName>
    <definedName name="Excel_BuiltIn__FilterDatabase_1">#REF!</definedName>
    <definedName name="Excel_BuiltIn__FilterDatabase_2">#REF!</definedName>
    <definedName name="Excel_BuiltIn_Database">#REF!</definedName>
    <definedName name="Excel_BuiltIn_Database_1">#REF!</definedName>
    <definedName name="Excel_BuiltIn_Database_2">#REF!</definedName>
    <definedName name="Excel_BuiltIn_Database_3">#REF!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3">#REF!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2">#REF!</definedName>
    <definedName name="Excel_BuiltIn_Print_Area_22_1">#REF!</definedName>
    <definedName name="Excel_BuiltIn_Print_Area_22_2">#REF!</definedName>
    <definedName name="Excel_BuiltIn_Print_Area_22_3">#REF!</definedName>
    <definedName name="Excel_BuiltIn_Print_Area_22_4">#REF!</definedName>
    <definedName name="Excel_BuiltIn_Print_Area_22_5">#REF!</definedName>
    <definedName name="Excel_BuiltIn_Print_Area_22_6">#REF!</definedName>
    <definedName name="Excel_BuiltIn_Print_Area_22_7">#REF!</definedName>
    <definedName name="Excel_BuiltIn_Print_Area_22_8">#REF!</definedName>
    <definedName name="Excel_BuiltIn_Print_Area_24">#REF!</definedName>
    <definedName name="Excel_BuiltIn_Print_Area_24_1">#REF!</definedName>
    <definedName name="Excel_BuiltIn_Print_Area_24_2">#REF!</definedName>
    <definedName name="Excel_BuiltIn_Print_Area_24_3">#REF!</definedName>
    <definedName name="Excel_BuiltIn_Print_Area_24_4">#REF!</definedName>
    <definedName name="Excel_BuiltIn_Print_Area_24_5">#REF!</definedName>
    <definedName name="Excel_BuiltIn_Print_Area_24_6">#REF!</definedName>
    <definedName name="Excel_BuiltIn_Print_Area_24_7">#REF!</definedName>
    <definedName name="Excel_BuiltIn_Print_Area_24_8">#REF!</definedName>
    <definedName name="Excel_BuiltIn_Print_Area_25">#REF!</definedName>
    <definedName name="Excel_BuiltIn_Print_Area_25_1">#REF!</definedName>
    <definedName name="Excel_BuiltIn_Print_Area_25_2">#REF!</definedName>
    <definedName name="Excel_BuiltIn_Print_Area_25_3">#REF!</definedName>
    <definedName name="Excel_BuiltIn_Print_Area_25_4">#REF!</definedName>
    <definedName name="Excel_BuiltIn_Print_Area_25_5">#REF!</definedName>
    <definedName name="Excel_BuiltIn_Print_Area_25_6">#REF!</definedName>
    <definedName name="Excel_BuiltIn_Print_Area_25_7">#REF!</definedName>
    <definedName name="Excel_BuiltIn_Print_Area_25_8">#REF!</definedName>
    <definedName name="Excel_BuiltIn_Print_Area_27">#REF!</definedName>
    <definedName name="Excel_BuiltIn_Print_Area_27_1">#REF!</definedName>
    <definedName name="Excel_BuiltIn_Print_Area_27_2">#REF!</definedName>
    <definedName name="Excel_BuiltIn_Print_Area_27_3">#REF!</definedName>
    <definedName name="Excel_BuiltIn_Print_Area_27_4">#REF!</definedName>
    <definedName name="Excel_BuiltIn_Print_Area_27_5">#REF!</definedName>
    <definedName name="Excel_BuiltIn_Print_Area_27_6">#REF!</definedName>
    <definedName name="Excel_BuiltIn_Print_Area_27_7">#REF!</definedName>
    <definedName name="Excel_BuiltIn_Print_Area_27_8">#REF!</definedName>
    <definedName name="Excel_BuiltIn_Print_Area_3">#REF!</definedName>
    <definedName name="Excel_BuiltIn_Print_Area_4">#REF!</definedName>
    <definedName name="Excel_BuiltIn_Print_Area_5">#REF!</definedName>
    <definedName name="Excel_BuiltIn_Print_Area_7">#REF!</definedName>
    <definedName name="Excel_BuiltIn_Print_Area_8">#REF!</definedName>
    <definedName name="Excel_BuiltIn_Print_Titles">#REF!</definedName>
    <definedName name="Excel_BuiltIn_Print_Titles_1">#REF!</definedName>
    <definedName name="Excel_BuiltIn_Print_Titles_1_1">(#REF!,#REF!)</definedName>
    <definedName name="Excel_BuiltIn_Print_Titles_1_1_1">'[28]P&amp;ID Rev.0'!$A$1:$C$65536,'[28]P&amp;ID Rev.0'!$A$1:$IV$6</definedName>
    <definedName name="Excel_BuiltIn_Print_Titles_1_1_1_1">'[28]P&amp;ID Rev.0'!$A$1:$C$65536,'[28]P&amp;ID Rev.0'!$A$1:$IV$6</definedName>
    <definedName name="Excel_BuiltIn_Print_Titles_1_1_1_1_1">'[28]P&amp;ID Rev.0'!$A$1:$C$65536,'[28]P&amp;ID Rev.0'!$A$1:$IV$6</definedName>
    <definedName name="Excel_BuiltIn_Print_Titles_1_1_1_1_1_1">'[28]P&amp;ID Rev.0'!$A$1:$C$65536,'[28]P&amp;ID Rev.0'!$A$1:$IV$6</definedName>
    <definedName name="Excel_BuiltIn_Print_Titles_1_1_1_1_1_1_1">'[28]P&amp;ID Rev.0'!$A$1:$C$65536,'[28]P&amp;ID Rev.0'!$A$1:$IV$6</definedName>
    <definedName name="Excel_BuiltIn_Print_Titles_2">"$#REF!.$A$18:$IV$19"</definedName>
    <definedName name="Excel_BuiltIn_Print_Titles_3">#REF!</definedName>
    <definedName name="Excel_BuiltIn_Print_Titles_3_1">#REF!</definedName>
    <definedName name="Excel_BuiltIn_Print_Titles_3_1_1">#REF!</definedName>
    <definedName name="Excel_BuiltIn_Print_Titles_3_1_1_1">(#REF!,#REF!)</definedName>
    <definedName name="Excel_BuiltIn_Print_Titles_3_1_1_1_1">(#REF!,#REF!)</definedName>
    <definedName name="Excel_BuiltIn_Print_Titles_4">#REF!</definedName>
    <definedName name="Excel_BuiltIn_Print_Titles_5">#REF!</definedName>
    <definedName name="Excel_BuiltIn_Print_Titles_6">"$Steel.$#REF!$#REF!:$#REF!$#REF!"</definedName>
    <definedName name="Excel_BuiltIn_Print_Titles_7_1">"$Valves.$#REF!$#REF!:$#REF!$#REF!"</definedName>
    <definedName name="excf">#REF!</definedName>
    <definedName name="ExciseDuty">#REF!</definedName>
    <definedName name="EXIT">#REF!</definedName>
    <definedName name="_xlnm.Extract">#REF!</definedName>
    <definedName name="ey">#REF!</definedName>
    <definedName name="F">#REF!</definedName>
    <definedName name="facom">'[66]TBAL9697 -group wise  sdpl'!$A$34</definedName>
    <definedName name="fafur">'[66]TBAL9697 -group wise  sdpl'!$A$34</definedName>
    <definedName name="Falsoond">[81]OverviewBarmer!#REF!</definedName>
    <definedName name="faofeq">'[66]TBAL9697 -group wise  sdpl'!$A$34</definedName>
    <definedName name="faplm">'[66]TBAL9697 -group wise  sdpl'!$A$34</definedName>
    <definedName name="fapms">'[66]TBAL9697 -group wise  sdpl'!$A$34</definedName>
    <definedName name="faveh">'[66]TBAL9697 -group wise  sdpl'!$A$34</definedName>
    <definedName name="fbeam">#REF!</definedName>
    <definedName name="FBEAM1">#REF!</definedName>
    <definedName name="fbeam10">#REF!</definedName>
    <definedName name="fbeam101">#REF!</definedName>
    <definedName name="FBEAM12">#REF!</definedName>
    <definedName name="FBEAM13">#REF!</definedName>
    <definedName name="fbeam2">#REF!</definedName>
    <definedName name="FBEAM23">#REF!</definedName>
    <definedName name="fcc">'[82]Additional Calc.'!$B$18</definedName>
    <definedName name="fck">#REF!</definedName>
    <definedName name="FCode" hidden="1">#REF!</definedName>
    <definedName name="fcr">#REF!</definedName>
    <definedName name="fdrop">#REF!</definedName>
    <definedName name="fdrop1">#REF!</definedName>
    <definedName name="fdrop10">#REF!</definedName>
    <definedName name="fdrop101">#REF!</definedName>
    <definedName name="fdrop102">#REF!</definedName>
    <definedName name="FDROP11">#REF!</definedName>
    <definedName name="fdrop111">#REF!</definedName>
    <definedName name="fdrop12">#REF!</definedName>
    <definedName name="FDROP121">#REF!</definedName>
    <definedName name="FDROP13">#REF!</definedName>
    <definedName name="FDROP14">#REF!</definedName>
    <definedName name="FDROP15">#REF!</definedName>
    <definedName name="FDROP16">#REF!</definedName>
    <definedName name="FDROP17">#REF!</definedName>
    <definedName name="FDROP2">#REF!</definedName>
    <definedName name="fdrop3">#REF!</definedName>
    <definedName name="FEB_05">#REF!</definedName>
    <definedName name="feb_qty_rev_3">#REF!</definedName>
    <definedName name="feb_rev4_qty">#REF!</definedName>
    <definedName name="FF">#REF!</definedName>
    <definedName name="fff">#REF!</definedName>
    <definedName name="ffffffffffffff">#REF!</definedName>
    <definedName name="FFGB28">#REF!</definedName>
    <definedName name="FFGB5">#REF!</definedName>
    <definedName name="FFGB51">'[40]beam-reinft-IIInd floor'!#REF!</definedName>
    <definedName name="ffgb52">'[83]beam-reinft-IIInd floor'!#REF!</definedName>
    <definedName name="FFGB55">#REF!</definedName>
    <definedName name="FFGB56">#REF!</definedName>
    <definedName name="FFGB57">#REF!</definedName>
    <definedName name="FFGB58">#REF!</definedName>
    <definedName name="FFGB59">'[38]beam-reinft-machine rm'!#REF!</definedName>
    <definedName name="ffgg">#REF!</definedName>
    <definedName name="ffgvfvht4">#REF!</definedName>
    <definedName name="fgf">#REF!</definedName>
    <definedName name="final_report">#REF!</definedName>
    <definedName name="final_report1">#REF!</definedName>
    <definedName name="finalre">#REF!</definedName>
    <definedName name="FIRE">#REF!</definedName>
    <definedName name="FIRE_1">#REF!</definedName>
    <definedName name="FIRE_2">#REF!</definedName>
    <definedName name="FIRE_3">#REF!</definedName>
    <definedName name="fixed_asset">#REF!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lag1">#REF!</definedName>
    <definedName name="Floor">#REF!</definedName>
    <definedName name="footing">[84]concrete!$L$65</definedName>
    <definedName name="Footings">#REF!</definedName>
    <definedName name="Formula">'[85]except wiring'!#REF!</definedName>
    <definedName name="foundationtable">#REF!</definedName>
    <definedName name="fp">#REF!</definedName>
    <definedName name="frncis">#REF!</definedName>
    <definedName name="fron11">'[18]col-reinft1'!#REF!</definedName>
    <definedName name="front">'[33]col-reinft1'!#REF!</definedName>
    <definedName name="front1">'[34]col-reinft1'!#REF!</definedName>
    <definedName name="front10">'[18]col-reinft1'!#REF!</definedName>
    <definedName name="FRONT11">'[34]col-reinft1'!#REF!</definedName>
    <definedName name="FRONT12">'[18]col-reinft1'!#REF!</definedName>
    <definedName name="FRONT2">'[18]col-reinft1'!#REF!</definedName>
    <definedName name="front4">'[18]col-reinft1'!#REF!</definedName>
    <definedName name="fsc">'[82]Additional Calc.'!$B$17</definedName>
    <definedName name="fsdd" hidden="1">'[1]Rate Analysis'!#REF!</definedName>
    <definedName name="fsg">#REF!</definedName>
    <definedName name="fslab">#REF!</definedName>
    <definedName name="FSLAB1">#REF!</definedName>
    <definedName name="fslab10">#REF!</definedName>
    <definedName name="fslab11">#REF!</definedName>
    <definedName name="FSLAB12">#REF!</definedName>
    <definedName name="FSLAB13">#REF!</definedName>
    <definedName name="fslab2">#REF!</definedName>
    <definedName name="FSLAB23">#REF!</definedName>
    <definedName name="ftfw">'[35]M-Book for FW'!$H$1461</definedName>
    <definedName name="furn">#REF!</definedName>
    <definedName name="furniture">#REF!</definedName>
    <definedName name="fy">#REF!</definedName>
    <definedName name="G">[86]analysis!#REF!</definedName>
    <definedName name="G_ÿ_P_">#REF!</definedName>
    <definedName name="geeth">'[18]col-reinft1'!#REF!</definedName>
    <definedName name="gf">#REF!</definedName>
    <definedName name="gfbeams">'[87]beam-reinft'!#REF!</definedName>
    <definedName name="gggggggggggggggg">#REF!</definedName>
    <definedName name="gghtyrtrt43">#REF!</definedName>
    <definedName name="ghjftrjtr">#REF!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kgk">[73]Intro.!#REF!</definedName>
    <definedName name="GL">#REF!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s">#REF!</definedName>
    <definedName name="GM">'[33]col-reinft1'!#REF!</definedName>
    <definedName name="GMM">'[34]col-reinft1'!#REF!</definedName>
    <definedName name="gmmmm12">'[18]col-reinft1'!#REF!</definedName>
    <definedName name="gmmmmm13">'[18]col-reinft1'!#REF!</definedName>
    <definedName name="gmmmmmm2">'[18]col-reinft1'!#REF!</definedName>
    <definedName name="Group1">#REF!</definedName>
    <definedName name="Group2">#REF!</definedName>
    <definedName name="Group3">#REF!</definedName>
    <definedName name="Group4">#REF!</definedName>
    <definedName name="gs">#REF!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H">'[47]2gii'!#REF!</definedName>
    <definedName name="HA">#REF!</definedName>
    <definedName name="hf">#REF!</definedName>
    <definedName name="hh">#REF!</definedName>
    <definedName name="hhhhhhhhhhhhhhhhhh">#REF!</definedName>
    <definedName name="hi">[34]Vehicles!$D$9:$E$86</definedName>
    <definedName name="HiddenRows" hidden="1">#REF!</definedName>
    <definedName name="hjtn6uj">[44]Design!#REF!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9y9j">#REF!</definedName>
    <definedName name="HV">#REF!</definedName>
    <definedName name="HV_1">#REF!</definedName>
    <definedName name="HV_2">#REF!</definedName>
    <definedName name="HV_3">#REF!</definedName>
    <definedName name="hvacrates">#REF!</definedName>
    <definedName name="i">'[47]2gii'!#REF!</definedName>
    <definedName name="icfs">#REF!</definedName>
    <definedName name="icfs1">#REF!</definedName>
    <definedName name="icfs2">#REF!</definedName>
    <definedName name="icrack">#REF!</definedName>
    <definedName name="icracks1">#REF!</definedName>
    <definedName name="icracks2">#REF!</definedName>
    <definedName name="ief">#REF!</definedName>
    <definedName name="ieff">#REF!</definedName>
    <definedName name="ieff1">#REF!</definedName>
    <definedName name="ieff2">#REF!</definedName>
    <definedName name="Iefs">#REF!</definedName>
    <definedName name="Iefs1">#REF!</definedName>
    <definedName name="Iefs2">#REF!</definedName>
    <definedName name="igr">#REF!</definedName>
    <definedName name="IGRS">#REF!</definedName>
    <definedName name="iiiiiiiiiiiiii">#REF!</definedName>
    <definedName name="in">#REF!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ome">#REF!</definedName>
    <definedName name="ind">#REF!</definedName>
    <definedName name="indu">[88]Indices!#REF!</definedName>
    <definedName name="INFRASTRUCTURE_ENTRY">'[89]INPUT SHEET'!$B$833:$F$858</definedName>
    <definedName name="insertplate_and_exp_joint">#REF!</definedName>
    <definedName name="int">'[58]GR.slab-reinft'!#REF!</definedName>
    <definedName name="interb">#REF!</definedName>
    <definedName name="intert">#REF!</definedName>
    <definedName name="INV_SCH">#REF!</definedName>
    <definedName name="investment">#REF!</definedName>
    <definedName name="inwords">[90]wordsdata!#REF!</definedName>
    <definedName name="ip">#REF!</definedName>
    <definedName name="ir">#REF!</definedName>
    <definedName name="IRS">#REF!</definedName>
    <definedName name="isec12">#REF!</definedName>
    <definedName name="ISEC22">#REF!</definedName>
    <definedName name="ISEC7">#REF!</definedName>
    <definedName name="isec71">#REF!</definedName>
    <definedName name="ISEC72">#REF!</definedName>
    <definedName name="ISEC77">#REF!</definedName>
    <definedName name="ISEC78">#REF!</definedName>
    <definedName name="isec8">#REF!</definedName>
    <definedName name="IT">#REF!</definedName>
    <definedName name="item">[90]item!$1:$1048576</definedName>
    <definedName name="items">'[36]Material&amp;equipment'!$1:$1048576</definedName>
    <definedName name="iv">#REF!</definedName>
    <definedName name="J">[23]A!#REF!</definedName>
    <definedName name="J_1">#REF!</definedName>
    <definedName name="J_2">#REF!</definedName>
    <definedName name="J_3">#REF!</definedName>
    <definedName name="J_4">#REF!</definedName>
    <definedName name="J_5">#REF!</definedName>
    <definedName name="J_6">#REF!</definedName>
    <definedName name="J_7">#REF!</definedName>
    <definedName name="J_8">#REF!</definedName>
    <definedName name="JEJS">#REF!</definedName>
    <definedName name="Jin">#REF!</definedName>
    <definedName name="Jin_1">#REF!</definedName>
    <definedName name="Jin_2">#REF!</definedName>
    <definedName name="Jin_3">#REF!</definedName>
    <definedName name="Jin_4">#REF!</definedName>
    <definedName name="Jin_5">#REF!</definedName>
    <definedName name="Jin_6">#REF!</definedName>
    <definedName name="Jin_7">#REF!</definedName>
    <definedName name="Jin_8">#REF!</definedName>
    <definedName name="Jinal">'[27]Extra Item'!#REF!</definedName>
    <definedName name="JJJ">#REF!</definedName>
    <definedName name="jjjjjjjjjjjjjjj">#REF!</definedName>
    <definedName name="jk">#REF!</definedName>
    <definedName name="jkjkjkj">#REF!</definedName>
    <definedName name="jkjkjkj_1">#REF!</definedName>
    <definedName name="jkjkjkj_2">#REF!</definedName>
    <definedName name="jkjkjkj_3">#REF!</definedName>
    <definedName name="job">'[61]DETAILED  BOQ'!$A$1</definedName>
    <definedName name="JobID">#REF!</definedName>
    <definedName name="Jobtypes">[91]FORM7!$R$3:$S$7</definedName>
    <definedName name="Jobtypes_3">[92]FORM7!$R$3:$S$7</definedName>
    <definedName name="june">#REF!</definedName>
    <definedName name="june_5">#REF!</definedName>
    <definedName name="june_7">#REF!</definedName>
    <definedName name="K">#REF!</definedName>
    <definedName name="k1_table">#REF!</definedName>
    <definedName name="k1x">[48]Design!#REF!</definedName>
    <definedName name="k1y">[48]Design!#REF!</definedName>
    <definedName name="k2x">[48]Design!#REF!</definedName>
    <definedName name="k2y">[48]Design!#REF!</definedName>
    <definedName name="kfac11">#REF!</definedName>
    <definedName name="kfac22">#REF!</definedName>
    <definedName name="KHGJHFJ">#REF!</definedName>
    <definedName name="kj">'[5]p&amp;m'!#REF!</definedName>
    <definedName name="KJGLG">#REF!</definedName>
    <definedName name="kjhi">#REF!</definedName>
    <definedName name="kk">[93]Publicbuilding!$Q$109</definedName>
    <definedName name="kkkkkkkkkkkkkk">#REF!</definedName>
    <definedName name="kl">[93]Publicbuilding!$R$46</definedName>
    <definedName name="ku">[93]Publicbuilding!$Q$109</definedName>
    <definedName name="kx">#REF!</definedName>
    <definedName name="kxb">#REF!</definedName>
    <definedName name="kxt">#REF!</definedName>
    <definedName name="ky">#REF!</definedName>
    <definedName name="kyb">#REF!</definedName>
    <definedName name="kyt">#REF!</definedName>
    <definedName name="l">#REF!</definedName>
    <definedName name="L.WALL">#REF!</definedName>
    <definedName name="labor">#REF!</definedName>
    <definedName name="labour">[78]labour!$A$4,[78]labour!$A$3,[78]labour!$A$2,[78]labour!$A:$H</definedName>
    <definedName name="lakh">[74]dBase!$J$12</definedName>
    <definedName name="lakshmi">#REF!</definedName>
    <definedName name="Land_adv">#REF!</definedName>
    <definedName name="Larsen___Toubro_Limited___ECC_Construction_Division">#REF!</definedName>
    <definedName name="Last">'[94]Final MEASUREMENT RA - 04'!#REF!</definedName>
    <definedName name="least">#REF!</definedName>
    <definedName name="lef">#REF!</definedName>
    <definedName name="leff">#REF!</definedName>
    <definedName name="lel">#REF!</definedName>
    <definedName name="lf">#REF!</definedName>
    <definedName name="library">#REF!</definedName>
    <definedName name="LIST">#REF!</definedName>
    <definedName name="ll">[93]Publicbuilding!$R$46</definedName>
    <definedName name="llllllllllllll">#REF!</definedName>
    <definedName name="loans_adv">#REF!</definedName>
    <definedName name="LOCAL_STAFF">'[89]RES-PLANNING'!$A$452:$D$478</definedName>
    <definedName name="LOCAL_STAFF_ENTRY">'[89]INPUT SHEET'!$B$437:$B$461</definedName>
    <definedName name="longdia">#REF!</definedName>
    <definedName name="lsec">#REF!</definedName>
    <definedName name="Lsec1">#REF!</definedName>
    <definedName name="lsec12">#REF!</definedName>
    <definedName name="LSEC13">#REF!</definedName>
    <definedName name="Lsec2">#REF!</definedName>
    <definedName name="lsec22">#REF!</definedName>
    <definedName name="LSEC23">#REF!</definedName>
    <definedName name="Lsec3">#REF!</definedName>
    <definedName name="LSEC31">#REF!</definedName>
    <definedName name="lsec33">#REF!</definedName>
    <definedName name="Lsec4">#REF!</definedName>
    <definedName name="LSEC45">#REF!</definedName>
    <definedName name="Lsec5">#REF!</definedName>
    <definedName name="LSEC54">#REF!</definedName>
    <definedName name="lsec55">#REF!</definedName>
    <definedName name="Lsec6">#REF!</definedName>
    <definedName name="lsec66">#REF!</definedName>
    <definedName name="LSEC67">#REF!</definedName>
    <definedName name="lsec7">#REF!</definedName>
    <definedName name="lsec77">#REF!</definedName>
    <definedName name="lx">[39]Design!#REF!</definedName>
    <definedName name="ly">[39]Design!#REF!</definedName>
    <definedName name="m">#REF!</definedName>
    <definedName name="M1x">[48]Design!#REF!</definedName>
    <definedName name="M1y">[48]Design!#REF!</definedName>
    <definedName name="M2x">[48]Design!#REF!</definedName>
    <definedName name="M2y">[48]Design!#REF!</definedName>
    <definedName name="MACHINE_EQUIPMENT">'[89]RES-PLANNING'!$M$452:$P$478</definedName>
    <definedName name="MACHINE_EQUIPMENT_ENTRY">'[89]INPUT SHEET'!$B$487:$B$511</definedName>
    <definedName name="Machine_Equipment1">#REF!</definedName>
    <definedName name="mactan">[57]Mactan!$A$1:$Z$1173</definedName>
    <definedName name="man">#REF!</definedName>
    <definedName name="man_power_sum">#REF!</definedName>
    <definedName name="mandaue">[57]Mandaue!$A$1:$T$1143</definedName>
    <definedName name="manday1">#REF!</definedName>
    <definedName name="manpower_details">#REF!</definedName>
    <definedName name="march_qty">#REF!</definedName>
    <definedName name="mat">#REF!</definedName>
    <definedName name="MAT_RATE_ENTRY">'[89]INPUT SHEET'!$B$540:$D$555</definedName>
    <definedName name="material">#REF!</definedName>
    <definedName name="Material_rate_entry">#REF!</definedName>
    <definedName name="maxmix">#REF!</definedName>
    <definedName name="maxmiy">#REF!</definedName>
    <definedName name="MAY03PH2">#REF!</definedName>
    <definedName name="MBR">[95]GROUP!#REF!</definedName>
    <definedName name="mdash">#REF!</definedName>
    <definedName name="MECHANICAL">#REF!</definedName>
    <definedName name="MECHANICAL_1">#REF!</definedName>
    <definedName name="MECHANICAL_2">#REF!</definedName>
    <definedName name="MECHANICAL_3">#REF!</definedName>
    <definedName name="MEL">#N/A</definedName>
    <definedName name="memid">#REF!</definedName>
    <definedName name="micrack">#REF!</definedName>
    <definedName name="mid">'[58]GR.slab-reinft'!#REF!</definedName>
    <definedName name="midc">'[58]GR.slab-reinft'!#REF!</definedName>
    <definedName name="migr">#REF!</definedName>
    <definedName name="mir">#REF!</definedName>
    <definedName name="misc3">'[19]18-misc'!#REF!</definedName>
    <definedName name="mix">#REF!</definedName>
    <definedName name="mixb">#REF!</definedName>
    <definedName name="mixt">#REF!</definedName>
    <definedName name="miy">#REF!</definedName>
    <definedName name="miyb">#REF!</definedName>
    <definedName name="miyt">#REF!</definedName>
    <definedName name="mm">[93]Publicbuilding!$Q$109</definedName>
    <definedName name="mmmmmmmmmmmmm">#REF!</definedName>
    <definedName name="mom1x">#REF!</definedName>
    <definedName name="mom1y">#REF!</definedName>
    <definedName name="mom2x">#REF!</definedName>
    <definedName name="mom2y">#REF!</definedName>
    <definedName name="momratio">#REF!</definedName>
    <definedName name="MONTH_CONDITION">#REF!</definedName>
    <definedName name="MONTH_DETAILS">#REF!</definedName>
    <definedName name="mr">#REF!</definedName>
    <definedName name="MS200202rev2">#REF!</definedName>
    <definedName name="ms200203rev03">#REF!</definedName>
    <definedName name="ms2002june1706">#REF!</definedName>
    <definedName name="ms2002may1706">#REF!</definedName>
    <definedName name="msjune1807">#REF!</definedName>
    <definedName name="msjunerev">#REF!</definedName>
    <definedName name="msrates4">'[54]MS Rates'!$4:$41</definedName>
    <definedName name="msx">#REF!</definedName>
    <definedName name="msxb">#REF!</definedName>
    <definedName name="msxt">#REF!</definedName>
    <definedName name="msy">#REF!</definedName>
    <definedName name="msyb">#REF!</definedName>
    <definedName name="msyt">#REF!</definedName>
    <definedName name="mubyfckbd">#REF!</definedName>
    <definedName name="Mul">'[82]Additional Calc.'!$B$15</definedName>
    <definedName name="MUTHU">#REF!</definedName>
    <definedName name="mux">#REF!</definedName>
    <definedName name="mux1b">#REF!</definedName>
    <definedName name="mux1t">#REF!</definedName>
    <definedName name="muxb">#REF!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w">[32]TBEAM!$F$3</definedName>
    <definedName name="mx">#REF!</definedName>
    <definedName name="mxb">#REF!</definedName>
    <definedName name="mxt">#REF!</definedName>
    <definedName name="my">#REF!</definedName>
    <definedName name="myb">#REF!</definedName>
    <definedName name="myt">#REF!</definedName>
    <definedName name="n">'[77]Design sheet'!#REF!</definedName>
    <definedName name="nachi">#REF!</definedName>
    <definedName name="NAR">#REF!</definedName>
    <definedName name="Nariman_Point_Car_Parking_Site">#REF!</definedName>
    <definedName name="nb">#REF!</definedName>
    <definedName name="ng">#REF!</definedName>
    <definedName name="nh">#REF!</definedName>
    <definedName name="nn">[93]Publicbuilding!$R$46</definedName>
    <definedName name="NNN">'[33]col-reinft1'!#REF!</definedName>
    <definedName name="nnn_1">#REF!</definedName>
    <definedName name="nnn_2">#REF!</definedName>
    <definedName name="nnn_3">#REF!</definedName>
    <definedName name="NNNN">'[34]col-reinft1'!#REF!</definedName>
    <definedName name="nnnn5">'[18]col-reinft1'!#REF!</definedName>
    <definedName name="nnnnm">#REF!</definedName>
    <definedName name="nnnnm_1">#REF!</definedName>
    <definedName name="nnnnm_2">#REF!</definedName>
    <definedName name="nnnnm_3">#REF!</definedName>
    <definedName name="NNNNN">'[96]conc-foot-gradeslab'!#REF!</definedName>
    <definedName name="nnnnnnnnnnnnn">#REF!</definedName>
    <definedName name="no.">#REF!</definedName>
    <definedName name="NO._12">#REF!</definedName>
    <definedName name="notok">#REF!</definedName>
    <definedName name="notok1">[37]concrete!$B$99</definedName>
    <definedName name="notok12">[37]concrete!$B$99</definedName>
    <definedName name="nt">#REF!</definedName>
    <definedName name="num2text">[74]dBase!$A$3:$I$1005</definedName>
    <definedName name="obpl">#REF!</definedName>
    <definedName name="OCM">[36]office!$B$20</definedName>
    <definedName name="ok">#REF!</definedName>
    <definedName name="OLD">#REF!</definedName>
    <definedName name="OLE_LINK1">"$boq.$"</definedName>
    <definedName name="OLE_LINK10" localSheetId="1">'Abstract '!#REF!</definedName>
    <definedName name="OLE_LINK2" localSheetId="1">'Abstract '!#REF!</definedName>
    <definedName name="OLE_LINK2">"$boq.$"</definedName>
    <definedName name="OLE_LINK4" localSheetId="1">'Abstract '!#REF!</definedName>
    <definedName name="ooooooooooooooo">#REF!</definedName>
    <definedName name="OrderTable" hidden="1">#REF!</definedName>
    <definedName name="over">[73]Intro.!#REF!</definedName>
    <definedName name="OVER_HEADS_ENTRY">'[89]INPUT SHEET'!$B$512:$B$536</definedName>
    <definedName name="OVERHEADS">'[89]RES-PLANNING'!$R$452:$S$478</definedName>
    <definedName name="P">[97]Boq!#REF!</definedName>
    <definedName name="PA">#REF!</definedName>
    <definedName name="PAD">#REF!</definedName>
    <definedName name="PAINT">#REF!</definedName>
    <definedName name="Pane2">#REF!</definedName>
    <definedName name="pb">#REF!</definedName>
    <definedName name="Pbx">[48]Design!#REF!</definedName>
    <definedName name="pbxexp">#REF!</definedName>
    <definedName name="Pby">[48]Design!#REF!</definedName>
    <definedName name="pbyexp">#REF!</definedName>
    <definedName name="pbyfck">#REF!</definedName>
    <definedName name="pbypuz">#REF!</definedName>
    <definedName name="PC">#REF!</definedName>
    <definedName name="PCC">#REF!</definedName>
    <definedName name="pccut">#REF!</definedName>
    <definedName name="Percent_Text">#REF!</definedName>
    <definedName name="Percent_Value">#REF!</definedName>
    <definedName name="pg">#REF!</definedName>
    <definedName name="pillers">[84]concrete!$L$194</definedName>
    <definedName name="pipe3">'[19]5-pipe'!#REF!</definedName>
    <definedName name="PK">'[96]conc-foot-gradeslab'!#REF!</definedName>
    <definedName name="PKK">'[96]conc-foot-gradeslab'!#REF!</definedName>
    <definedName name="plbeams">#REF!</definedName>
    <definedName name="plkj">#REF!</definedName>
    <definedName name="PM">#REF!</definedName>
    <definedName name="pmc">#REF!</definedName>
    <definedName name="pmt">#REF!</definedName>
    <definedName name="po">#REF!</definedName>
    <definedName name="podd">#REF!</definedName>
    <definedName name="pp">#REF!</definedName>
    <definedName name="pper">#REF!</definedName>
    <definedName name="pper1">#REF!</definedName>
    <definedName name="ppppppppppppp">#REF!</definedName>
    <definedName name="ppppppppppppppp">#REF!</definedName>
    <definedName name="PRA">#REF!</definedName>
    <definedName name="prelim">'[56]1'!$A:$U</definedName>
    <definedName name="Prelm_Exp">#REF!</definedName>
    <definedName name="prince">#REF!</definedName>
    <definedName name="prince1">#REF!</definedName>
    <definedName name="PRINCE2">#REF!</definedName>
    <definedName name="PRINCE22">#REF!</definedName>
    <definedName name="prince25">#REF!</definedName>
    <definedName name="Print">#REF!</definedName>
    <definedName name="_xlnm.Print_Area" localSheetId="1">'Abstract '!$A$1:$F$164</definedName>
    <definedName name="_xlnm.Print_Area">'[98]STAFFSCHED '!$A$1:$AK$85</definedName>
    <definedName name="PRINT_AREA_MI">#REF!</definedName>
    <definedName name="PRINT_AREA_MI_2">#REF!</definedName>
    <definedName name="Print_Tiltes">#REF!</definedName>
    <definedName name="Print_Tiltes_12">#REF!</definedName>
    <definedName name="Print_Title">#REF!</definedName>
    <definedName name="Print_Title_12">#REF!</definedName>
    <definedName name="_xlnm.Print_Titles" localSheetId="1">'Abstract '!$1:$8</definedName>
    <definedName name="_xlnm.Print_Titles">#N/A</definedName>
    <definedName name="PRINT_TITLES_MI">#REF!</definedName>
    <definedName name="ProdForm" hidden="1">#REF!</definedName>
    <definedName name="Product" hidden="1">#REF!</definedName>
    <definedName name="PRODUCT_LIQUIOR_PUMP">[99]BBS!#REF!</definedName>
    <definedName name="PROFIT">[36]office!$B$22</definedName>
    <definedName name="PROFIT1">[36]office!$B$21</definedName>
    <definedName name="project">#REF!</definedName>
    <definedName name="provide">#REF!</definedName>
    <definedName name="PT">#REF!</definedName>
    <definedName name="PT_Rate">[67]Costing!$C$41</definedName>
    <definedName name="Ptl">'[82]Additional Calc.'!$B$16</definedName>
    <definedName name="pub">#REF!</definedName>
    <definedName name="pubyfckbd">#REF!</definedName>
    <definedName name="pubyfckbd1">#REF!</definedName>
    <definedName name="put">#REF!</definedName>
    <definedName name="Puz">[48]Design!#REF!</definedName>
    <definedName name="puzb">#REF!</definedName>
    <definedName name="puzt">#REF!</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Q">#REF!</definedName>
    <definedName name="qqqqqqqqqqqqqqqq">#REF!</definedName>
    <definedName name="Qty">'[85]except wiring'!#REF!</definedName>
    <definedName name="Qty_as_on">#REF!</definedName>
    <definedName name="Qty_as_on_apr">#REF!</definedName>
    <definedName name="quarter_1">#REF!</definedName>
    <definedName name="quarter_2">#REF!</definedName>
    <definedName name="quarter_3">#REF!</definedName>
    <definedName name="quarter_4">#REF!</definedName>
    <definedName name="quarterly_report">#REF!</definedName>
    <definedName name="qwwww">#REF!</definedName>
    <definedName name="R_">[23]A!#REF!</definedName>
    <definedName name="R_2008">'[100]1-Pop Proj'!$C$25</definedName>
    <definedName name="R_2011">'[100]1-Pop Proj'!$C$26</definedName>
    <definedName name="R_2016">'[100]1-Pop Proj'!$C$27</definedName>
    <definedName name="R_2023">'[100]1-Pop Proj'!$C$28</definedName>
    <definedName name="R_2031">'[100]1-Pop Proj'!$C$29</definedName>
    <definedName name="R_2038">'[100]1-Pop Proj'!$C$30</definedName>
    <definedName name="r4.5.2a">#REF!</definedName>
    <definedName name="r4.5.3a">#REF!</definedName>
    <definedName name="r5.42.1">#REF!</definedName>
    <definedName name="r5.42.2.1">#REF!</definedName>
    <definedName name="r5.42.2.2">#REF!</definedName>
    <definedName name="raams">#REF!</definedName>
    <definedName name="RAAMS12">#REF!</definedName>
    <definedName name="raams23">#REF!</definedName>
    <definedName name="RADAR">[10]radar!$F$10</definedName>
    <definedName name="ram">#REF!</definedName>
    <definedName name="RatAna">#REF!</definedName>
    <definedName name="RCArea" hidden="1">#REF!</definedName>
    <definedName name="RCVFINAL">#REF!</definedName>
    <definedName name="rcwbgl">#REF!</definedName>
    <definedName name="rcwbgl2">#REF!</definedName>
    <definedName name="Rear">[101]COLUMN!#REF!</definedName>
    <definedName name="rear1">[101]COLUMN!#REF!</definedName>
    <definedName name="rear10">[102]COLUMN!#REF!</definedName>
    <definedName name="rear11">[102]COLUMN!#REF!</definedName>
    <definedName name="REAR12">[102]COLUMN!#REF!</definedName>
    <definedName name="REAR2">[102]COLUMN!#REF!</definedName>
    <definedName name="rear23">[102]COLUMN!#REF!</definedName>
    <definedName name="REAR31">[102]COLUMN!#REF!</definedName>
    <definedName name="REARS">[101]COLUMN!#REF!</definedName>
    <definedName name="Rebar_Qty._for_Bottom_L">#REF!</definedName>
    <definedName name="recanciliation">#REF!</definedName>
    <definedName name="Recipt">#REF!</definedName>
    <definedName name="RECON">'[103]Main-Material'!#REF!</definedName>
    <definedName name="_xlnm.Recorder">#REF!</definedName>
    <definedName name="rect_4_415">#REF!</definedName>
    <definedName name="REG">#REF!</definedName>
    <definedName name="REGULAR_STAFF">'[89]RES-PLANNING'!$H$452:$K$478</definedName>
    <definedName name="REGULAR_STAFF_ENTRY">'[89]INPUT SHEET'!$B$462:$B$486</definedName>
    <definedName name="rel">#REF!</definedName>
    <definedName name="Rev">#REF!</definedName>
    <definedName name="Revision">#REF!</definedName>
    <definedName name="revision1">#REF!</definedName>
    <definedName name="REVISION12">#REF!</definedName>
    <definedName name="REVISION23">#REF!</definedName>
    <definedName name="RF">[23]A!#REF!</definedName>
    <definedName name="RH">#REF!</definedName>
    <definedName name="RHS">#REF!</definedName>
    <definedName name="rig">#REF!</definedName>
    <definedName name="rmp">#REF!</definedName>
    <definedName name="RNN">[39]COLUMN!#REF!</definedName>
    <definedName name="robot">#REF!</definedName>
    <definedName name="rose">#REF!</definedName>
    <definedName name="rosid">#REF!</definedName>
    <definedName name="rr">#REF!</definedName>
    <definedName name="rrr">'[19]11-hsd'!#REF!</definedName>
    <definedName name="rrrrrrrrrrrrrrrrrrrr">#REF!</definedName>
    <definedName name="rwfw">'[35]M-Book for FW'!$H$1482</definedName>
    <definedName name="rwrwrwrwrwrwr">#REF!</definedName>
    <definedName name="s">#REF!</definedName>
    <definedName name="S.L.WALL">#REF!</definedName>
    <definedName name="S.S.WALL">#REF!</definedName>
    <definedName name="S.WALL">#REF!</definedName>
    <definedName name="S0">#REF!</definedName>
    <definedName name="SAD">#REF!</definedName>
    <definedName name="safsdf">[23]A!#REF!</definedName>
    <definedName name="SALARY">#REF!</definedName>
    <definedName name="Sales_Per_Manday">#REF!</definedName>
    <definedName name="sb">#REF!</definedName>
    <definedName name="sbc">#REF!</definedName>
    <definedName name="sch_b6">'[104]PIpe Pushing'!#REF!</definedName>
    <definedName name="schools">#REF!</definedName>
    <definedName name="scs">#REF!</definedName>
    <definedName name="sd">#REF!</definedName>
    <definedName name="Sdate">#REF!</definedName>
    <definedName name="SDF">#REF!</definedName>
    <definedName name="SDF_12">#REF!</definedName>
    <definedName name="sdfsdf">#REF!</definedName>
    <definedName name="sdpl">#REF!</definedName>
    <definedName name="SDPLBS">#REF!</definedName>
    <definedName name="SDPLFA">#REF!</definedName>
    <definedName name="SDPLPL">#REF!</definedName>
    <definedName name="SDSDS">#REF!</definedName>
    <definedName name="sdsf">[50]Boq!#REF!</definedName>
    <definedName name="SEATING">#REF!</definedName>
    <definedName name="SEATING_12">#REF!</definedName>
    <definedName name="sec">#REF!</definedName>
    <definedName name="sec_deposit">#REF!</definedName>
    <definedName name="SEC_TAB">#REF!</definedName>
    <definedName name="SEC_TAB1">#REF!</definedName>
    <definedName name="SECTION">#REF!</definedName>
    <definedName name="secured">#REF!</definedName>
    <definedName name="see">#REF!</definedName>
    <definedName name="SegCharge">#REF!</definedName>
    <definedName name="SEPCONC">#REF!</definedName>
    <definedName name="services">'[105]sept-plan'!#REF!</definedName>
    <definedName name="Setflag">#REF!</definedName>
    <definedName name="sh0.5">#REF!</definedName>
    <definedName name="sh0.6">#REF!</definedName>
    <definedName name="sh0.8">#REF!</definedName>
    <definedName name="sh1.0">#REF!</definedName>
    <definedName name="sh1.2">#REF!</definedName>
    <definedName name="shape">#REF!</definedName>
    <definedName name="shi">#REF!</definedName>
    <definedName name="shiva">#REF!</definedName>
    <definedName name="shup">#REF!</definedName>
    <definedName name="shut">#REF!</definedName>
    <definedName name="shut_reqt">#REF!</definedName>
    <definedName name="shutter">#REF!</definedName>
    <definedName name="signage">'[56]14'!$A:$U</definedName>
    <definedName name="SITEWORKS">#REF!</definedName>
    <definedName name="SITEWORKS_1">#REF!</definedName>
    <definedName name="SITEWORKS_2">#REF!</definedName>
    <definedName name="SITEWORKS_3">#REF!</definedName>
    <definedName name="Sl_No">#REF!</definedName>
    <definedName name="sla">'[106]Pile cap'!#REF!</definedName>
    <definedName name="slab">#REF!</definedName>
    <definedName name="SLAB1">#REF!</definedName>
    <definedName name="SLAB12">#REF!</definedName>
    <definedName name="SLAB13">#REF!</definedName>
    <definedName name="slab2">#REF!</definedName>
    <definedName name="slab22">#REF!</definedName>
    <definedName name="SLAB31">#REF!</definedName>
    <definedName name="slab7">#REF!</definedName>
    <definedName name="slabfffw">'[35]M-Book for FW'!$H$1533</definedName>
    <definedName name="slabffm25">'[35]M-Book for Conc'!$H$619</definedName>
    <definedName name="slabgrfw">'[35]M-Book for FW'!$H$1510</definedName>
    <definedName name="slabgrm25">'[35]M-Book for Conc'!$H$602</definedName>
    <definedName name="slabsffw">'[35]M-Book for FW'!$H$1556</definedName>
    <definedName name="slabsfm25">'[35]M-Book for Conc'!$H$636</definedName>
    <definedName name="slabtffw">'[35]M-Book for FW'!$H$1579</definedName>
    <definedName name="slabtfm25">'[35]M-Book for Conc'!$H$653</definedName>
    <definedName name="smmmm12">#REF!</definedName>
    <definedName name="smx">#REF!</definedName>
    <definedName name="smy">#REF!</definedName>
    <definedName name="span">#REF!</definedName>
    <definedName name="SpecialPrice" hidden="1">#REF!</definedName>
    <definedName name="SPR">#REF!</definedName>
    <definedName name="ss">#REF!</definedName>
    <definedName name="Ssec1">#REF!</definedName>
    <definedName name="ssec12">#REF!</definedName>
    <definedName name="SSEC13">#REF!</definedName>
    <definedName name="Ssec2">#REF!</definedName>
    <definedName name="ssec22">#REF!</definedName>
    <definedName name="SSEC23">#REF!</definedName>
    <definedName name="Ssec3">#REF!</definedName>
    <definedName name="ssec34">#REF!</definedName>
    <definedName name="SSEC35">#REF!</definedName>
    <definedName name="Ssec4">#REF!</definedName>
    <definedName name="SSEC43">#REF!</definedName>
    <definedName name="ssec45">#REF!</definedName>
    <definedName name="Ssec5">#REF!</definedName>
    <definedName name="SSEC54">#REF!</definedName>
    <definedName name="ssec55">#REF!</definedName>
    <definedName name="Ssec6">#REF!</definedName>
    <definedName name="SSEC65">#REF!</definedName>
    <definedName name="ssec66">#REF!</definedName>
    <definedName name="SSS">'[33]col-reinft1'!#REF!</definedName>
    <definedName name="ssss">'[34]col-reinft1'!#REF!</definedName>
    <definedName name="sssssssssssssssssss">#REF!</definedName>
    <definedName name="sstype3drop">#REF!</definedName>
    <definedName name="SSTYPE3DROP1">#REF!</definedName>
    <definedName name="sstype3drop2">#REF!</definedName>
    <definedName name="SSTYPE3DROP3">#REF!</definedName>
    <definedName name="sstype3drop33">#REF!</definedName>
    <definedName name="SSTYPE3DROP35">#REF!</definedName>
    <definedName name="sstype3dropp">#REF!</definedName>
    <definedName name="SSTYPE3DROPP1">#REF!</definedName>
    <definedName name="sstype3slab">#REF!</definedName>
    <definedName name="SSTYPE3SLAB121">#REF!</definedName>
    <definedName name="sstype3slab2">#REF!</definedName>
    <definedName name="SSTYPE3SLAB3">#REF!</definedName>
    <definedName name="SSTYPE3SLAB32">#REF!</definedName>
    <definedName name="sstype3slab6">#REF!</definedName>
    <definedName name="sstype3slabb">#REF!</definedName>
    <definedName name="SSTYPESLAB1">#REF!</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ircase">#REF!</definedName>
    <definedName name="Staircase2">#REF!</definedName>
    <definedName name="STANDARD_SPECIFICATION_FOR_HOSPITAL_STRUCTURES">#REF!</definedName>
    <definedName name="Steel">#REF!</definedName>
    <definedName name="STEEL_PRO">#REF!</definedName>
    <definedName name="Steel_Qty_Basement">[67]Costing!$C$43</definedName>
    <definedName name="Steel_Qty_Superstructure">[67]Costing!$C$44</definedName>
    <definedName name="Steel_Rate_Labour">[67]Costing!$C$38</definedName>
    <definedName name="Steel_Rate_Material">[67]Costing!$C$39</definedName>
    <definedName name="steelar">#REF!</definedName>
    <definedName name="steelreq">#REF!</definedName>
    <definedName name="StrID">#REF!</definedName>
    <definedName name="STRUCTURAL">#REF!</definedName>
    <definedName name="STRUCTURAL_1">#REF!</definedName>
    <definedName name="STRUCTURAL_2">#REF!</definedName>
    <definedName name="STRUCTURAL_3">#REF!</definedName>
    <definedName name="structure">#REF!</definedName>
    <definedName name="stype2drop">#REF!</definedName>
    <definedName name="STYPE2DROP1">#REF!</definedName>
    <definedName name="stype2drop11">#REF!</definedName>
    <definedName name="stype2drop2">#REF!</definedName>
    <definedName name="STYPE2DROP23">#REF!</definedName>
    <definedName name="STYPE2DROP3">#REF!</definedName>
    <definedName name="STYPE2DROP4">#REF!</definedName>
    <definedName name="stype2drop6">#REF!</definedName>
    <definedName name="stype2slab">#REF!</definedName>
    <definedName name="STYPE2SLAB1">#REF!</definedName>
    <definedName name="STYPE2SLAB12">#REF!</definedName>
    <definedName name="STYPE2SLAB2">#REF!</definedName>
    <definedName name="stype2slab22">#REF!</definedName>
    <definedName name="STYPE2SLAB23">#REF!</definedName>
    <definedName name="stype2slab3">#REF!</definedName>
    <definedName name="stype2slab6">#REF!</definedName>
    <definedName name="stype3drop">#REF!</definedName>
    <definedName name="STYPE3DROP2">#REF!</definedName>
    <definedName name="STYPE3DROP21">#REF!</definedName>
    <definedName name="STYPE3DROP23">#REF!</definedName>
    <definedName name="stype3drop3">#REF!</definedName>
    <definedName name="stype3drop33">#REF!</definedName>
    <definedName name="STYPE3DROP4">#REF!</definedName>
    <definedName name="stype3drop6">#REF!</definedName>
    <definedName name="stype3slab">#REF!</definedName>
    <definedName name="STYPE3SLAB1">#REF!</definedName>
    <definedName name="STYPE3SLAB12">#REF!</definedName>
    <definedName name="STYPE3SLAB13">#REF!</definedName>
    <definedName name="stype3slab22">#REF!</definedName>
    <definedName name="STYPE3SLAB23">#REF!</definedName>
    <definedName name="stype3slab3">#REF!</definedName>
    <definedName name="stype3slab6">#REF!</definedName>
    <definedName name="Subject">#REF!</definedName>
    <definedName name="sum">#REF!</definedName>
    <definedName name="sum_building">'[41]WPR-IV'!$BA$38</definedName>
    <definedName name="SUMFINAL">#REF!</definedName>
    <definedName name="SUNIL">#REF!</definedName>
    <definedName name="SUNIL1">#REF!</definedName>
    <definedName name="SUNIL3">#REF!</definedName>
    <definedName name="SURYA">#REF!</definedName>
    <definedName name="SVRATES">[54]Valves!$A$18:$K$31</definedName>
    <definedName name="sw">#REF!</definedName>
    <definedName name="SWALL">#REF!</definedName>
    <definedName name="T">#REF!</definedName>
    <definedName name="T0">#REF!</definedName>
    <definedName name="TAB_COLUMN">#REF!</definedName>
    <definedName name="Table">#REF!</definedName>
    <definedName name="table1">'[41]SPT vs PHI'!$E$2:$F$47</definedName>
    <definedName name="TABLE2">#REF!</definedName>
    <definedName name="TableRange">#REF!</definedName>
    <definedName name="TAHOMA">#REF!</definedName>
    <definedName name="tbl_ProdInfo" hidden="1">#REF!</definedName>
    <definedName name="TEI">#REF!</definedName>
    <definedName name="temp" hidden="1">[59]analysis!#REF!</definedName>
    <definedName name="temp1">#REF!</definedName>
    <definedName name="temp11">[37]concrete!$E$113</definedName>
    <definedName name="TEMP12">'[40]beam-reinft-IIInd floor'!#REF!</definedName>
    <definedName name="TEMP13">[40]concrete!$E$113</definedName>
    <definedName name="temp2">[37]concrete!$E$113</definedName>
    <definedName name="TEMP23">'[38]beam-reinft-machine rm'!#REF!</definedName>
    <definedName name="temp6">'[83]beam-reinft-IIInd floor'!#REF!</definedName>
    <definedName name="TERM">#REF!</definedName>
    <definedName name="th">#REF!</definedName>
    <definedName name="theeta">#REF!</definedName>
    <definedName name="Title">'[107]Civil Boq'!$D$3</definedName>
    <definedName name="Title1">#REF!</definedName>
    <definedName name="Title2">#REF!</definedName>
    <definedName name="tlength">#REF!</definedName>
    <definedName name="TMD">'[85]except wiring'!#REF!</definedName>
    <definedName name="tol">#REF!</definedName>
    <definedName name="top">#REF!</definedName>
    <definedName name="topc">'[58]GR.slab-reinft'!#REF!</definedName>
    <definedName name="topl">#REF!</definedName>
    <definedName name="topn">#REF!</definedName>
    <definedName name="Total_Amount">#REF!</definedName>
    <definedName name="TOTAL_CONSUMPTION">'[89]RES-PLANNING'!$B$437</definedName>
    <definedName name="Total_Mandays">#REF!</definedName>
    <definedName name="totalthisbill">'[108]exp-ded-jan'' 06'!#REF!</definedName>
    <definedName name="totalthisbill1">'[108]exp-ded-jan'' 06'!#REF!</definedName>
    <definedName name="TransInsu">#REF!</definedName>
    <definedName name="TT">#REF!</definedName>
    <definedName name="tttttttttttttt">#REF!</definedName>
    <definedName name="tttttttttttttttttttt">#REF!</definedName>
    <definedName name="twentytwo">#REF!</definedName>
    <definedName name="type">#REF!</definedName>
    <definedName name="Type1">#REF!</definedName>
    <definedName name="type11">#REF!</definedName>
    <definedName name="type12">#REF!</definedName>
    <definedName name="TYPE13">#REF!</definedName>
    <definedName name="type1drop">#REF!</definedName>
    <definedName name="type1drop11">#REF!</definedName>
    <definedName name="type1drop12">#REF!</definedName>
    <definedName name="type1drop2">#REF!</definedName>
    <definedName name="TYPE1DROP212">#REF!</definedName>
    <definedName name="TYPE1DROP23">#REF!</definedName>
    <definedName name="TYPE1DROP3">#REF!</definedName>
    <definedName name="type1slab">#REF!</definedName>
    <definedName name="type1slab11">#REF!</definedName>
    <definedName name="TYPE1SLAB12">#REF!</definedName>
    <definedName name="TYPE1SLAB13">#REF!</definedName>
    <definedName name="type1slab2">#REF!</definedName>
    <definedName name="TYPE1SLAB21">#REF!</definedName>
    <definedName name="type1slab6">#REF!</definedName>
    <definedName name="Type2">#REF!</definedName>
    <definedName name="type22">#REF!</definedName>
    <definedName name="TYPE23">#REF!</definedName>
    <definedName name="type2drop">#REF!</definedName>
    <definedName name="type2drop2">#REF!</definedName>
    <definedName name="type2drop22">#REF!</definedName>
    <definedName name="type2drop23">#REF!</definedName>
    <definedName name="TYPE2DROP24">#REF!</definedName>
    <definedName name="TYPE2DROP3">#REF!</definedName>
    <definedName name="TYPE2DROP32">#REF!</definedName>
    <definedName name="type2slab">#REF!</definedName>
    <definedName name="TYPE2SLAB12">#REF!</definedName>
    <definedName name="type2slab2">#REF!</definedName>
    <definedName name="TYPE2SLAB21">#REF!</definedName>
    <definedName name="type2slab22">#REF!</definedName>
    <definedName name="TYPE2SLAB24">#REF!</definedName>
    <definedName name="type2slab3">#REF!</definedName>
    <definedName name="Type3">#REF!</definedName>
    <definedName name="type3drop">#REF!</definedName>
    <definedName name="type3drop2">#REF!</definedName>
    <definedName name="type3drop22">#REF!</definedName>
    <definedName name="TYPE3DROP23">#REF!</definedName>
    <definedName name="TYPE3DROP43">#REF!</definedName>
    <definedName name="TYPE3DROP56">#REF!</definedName>
    <definedName name="type3drop6">#REF!</definedName>
    <definedName name="type3slab">#REF!</definedName>
    <definedName name="TYPE3SLAB12">#REF!</definedName>
    <definedName name="type3slab2">#REF!</definedName>
    <definedName name="TYPE3SLAB23">#REF!</definedName>
    <definedName name="type3slab3">#REF!</definedName>
    <definedName name="TYPE3SLAB32">#REF!</definedName>
    <definedName name="type3slab4">#REF!</definedName>
    <definedName name="type3slab6">#REF!</definedName>
    <definedName name="type4">#REF!</definedName>
    <definedName name="type44">#REF!</definedName>
    <definedName name="type45">#REF!</definedName>
    <definedName name="type46">#REF!</definedName>
    <definedName name="TYPE47">#REF!</definedName>
    <definedName name="TYPE48">#REF!</definedName>
    <definedName name="type4drop">#REF!</definedName>
    <definedName name="TYPE4DROP12">#REF!</definedName>
    <definedName name="type4drop2">#REF!</definedName>
    <definedName name="TYPE4DROP23">#REF!</definedName>
    <definedName name="type4drop4">#REF!</definedName>
    <definedName name="TYPE4DROP54">#REF!</definedName>
    <definedName name="type4drops">#REF!</definedName>
    <definedName name="type4slab">#REF!</definedName>
    <definedName name="TYPE4SLAB12">#REF!</definedName>
    <definedName name="type4slab22">#REF!</definedName>
    <definedName name="TYPE4SLAB23">#REF!</definedName>
    <definedName name="TYPE4SLAB32">#REF!</definedName>
    <definedName name="type4slab6">#REF!</definedName>
    <definedName name="type5">#REF!</definedName>
    <definedName name="type6">#REF!</definedName>
    <definedName name="TYPE64">#REF!</definedName>
    <definedName name="u">'[10]E &amp; R'!$F$12</definedName>
    <definedName name="U_2008">'[100]1-Pop Proj'!$B$25</definedName>
    <definedName name="U_2011">'[100]1-Pop Proj'!$B$26</definedName>
    <definedName name="U_2016">'[100]1-Pop Proj'!$B$27</definedName>
    <definedName name="U_2023">'[100]1-Pop Proj'!$B$28</definedName>
    <definedName name="U_2031">'[100]1-Pop Proj'!$B$29</definedName>
    <definedName name="U_2038">'[100]1-Pop Proj'!$B$30</definedName>
    <definedName name="UG_SUMP">[10]UG!$1:$1048576</definedName>
    <definedName name="ugt">#REF!</definedName>
    <definedName name="ulenx">#REF!</definedName>
    <definedName name="uleny">#REF!</definedName>
    <definedName name="UMD">'[85]except wiring'!#REF!</definedName>
    <definedName name="UNICOD">#REF!</definedName>
    <definedName name="uniexp">#REF!</definedName>
    <definedName name="uniexp1">#REF!</definedName>
    <definedName name="unsecured">#REF!</definedName>
    <definedName name="UP">#REF!</definedName>
    <definedName name="uuuuuuuuuuuuuu">#REF!</definedName>
    <definedName name="v">#REF!</definedName>
    <definedName name="vara">#REF!</definedName>
    <definedName name="vere">#REF!</definedName>
    <definedName name="vertical_col_and_corner_walls">#REF!</definedName>
    <definedName name="vijay">'[109]AXIS 9-18  MS'!$B$306</definedName>
    <definedName name="VIVEK" hidden="1">'[2]INFLUENCES ON GM'!#REF!</definedName>
    <definedName name="vivek1" hidden="1">#REF!</definedName>
    <definedName name="vv">#REF!</definedName>
    <definedName name="vvv">#REF!</definedName>
    <definedName name="vvv_1">#REF!</definedName>
    <definedName name="vvv_2">#REF!</definedName>
    <definedName name="vvv_3">#REF!</definedName>
    <definedName name="vvvvvvvvvvvvvvv">#REF!</definedName>
    <definedName name="w">#REF!</definedName>
    <definedName name="Waiting">"Picture 1"</definedName>
    <definedName name="WATERCHARGES">#REF!</definedName>
    <definedName name="wdd">[110]RateAnalysis!$A:$AY</definedName>
    <definedName name="wip">#REF!</definedName>
    <definedName name="WKD">[23]A!#REF!</definedName>
    <definedName name="word">[63]number!$A$50:$C$161</definedName>
    <definedName name="words">[90]wordsdata!$A:$B</definedName>
    <definedName name="wordsdata">[111]Wordsdata!$A:$B</definedName>
    <definedName name="work">#REF!</definedName>
    <definedName name="WTP">[95]GROUP!#REF!</definedName>
    <definedName name="wwwww" hidden="1">#REF!</definedName>
    <definedName name="wwwwwwwwwwwww">'[112]PRECAST lightconc-II'!$J$19</definedName>
    <definedName name="wwwwwwwwwwwwwwww">#REF!</definedName>
    <definedName name="x">#REF!</definedName>
    <definedName name="x_1">'[31]Fee Rate Summary'!#REF!</definedName>
    <definedName name="x_2">'[31]Fee Rate Summary'!#REF!</definedName>
    <definedName name="x_3">'[31]Fee Rate Summary'!#REF!</definedName>
    <definedName name="X980210_payment_printing_List">#REF!</definedName>
    <definedName name="X980210_payment_printing_List_1">#REF!</definedName>
    <definedName name="X980210_payment_printing_List_2">#REF!</definedName>
    <definedName name="X980210_payment_printing_List_3">#REF!</definedName>
    <definedName name="xm">[32]TBEAM!$D$79</definedName>
    <definedName name="xtwo">[32]TBEAM!$D$78</definedName>
    <definedName name="xx">#REF!</definedName>
    <definedName name="xxx">#REF!</definedName>
    <definedName name="xxx1">#REF!</definedName>
    <definedName name="xxxxxxxxxxxxx">#REF!</definedName>
    <definedName name="y">[23]A!#REF!</definedName>
    <definedName name="yyy">'[18]col-reinft1'!#REF!</definedName>
    <definedName name="yyyyyyyyyy">#REF!</definedName>
    <definedName name="yyyyyyyyyyyyyyyy">#REF!</definedName>
    <definedName name="Z">[23]A!#REF!</definedName>
    <definedName name="Z.">[23]A!#REF!</definedName>
    <definedName name="zcccc">#REF!</definedName>
    <definedName name="Zydus">#REF!</definedName>
    <definedName name="zz">#REF!</definedName>
    <definedName name="zzz">#REF!</definedName>
    <definedName name="zzz_1">#REF!</definedName>
    <definedName name="zzz_2">#REF!</definedName>
    <definedName name="zzz_3">#REF!</definedName>
    <definedName name="zzzzzzzzzzzzzzzzzzzz">#REF!</definedName>
    <definedName name="전체">#REF!</definedName>
    <definedName name="守衛室１">[113]細目!$G$631</definedName>
    <definedName name="守衛室２">[113]細目!$K$631</definedName>
    <definedName name="工場内部壁１">[113]細目!$G$204</definedName>
    <definedName name="工場内部壁２">[113]細目!$K$204</definedName>
    <definedName name="工場内部天井１">[113]細目!$G$273</definedName>
    <definedName name="工場内部天井２">[113]細目!$K$273</definedName>
    <definedName name="工場内部天井ドル">[113]細目!$S$273</definedName>
    <definedName name="工場内部床１">[113]細目!$G$184</definedName>
    <definedName name="工場内部床２">[113]細目!$K$184</definedName>
    <definedName name="工場内部建具１">[113]細目!$G$260</definedName>
    <definedName name="工場内部建具２">[113]細目!$K$260</definedName>
    <definedName name="工場内部建具ドル">[113]細目!$S$260</definedName>
    <definedName name="工場内部雑１">[113]細目!$G$314</definedName>
    <definedName name="工場内部雑2">[113]細目!$K$314</definedName>
    <definedName name="工場土工事１">[113]細目!$G$18</definedName>
    <definedName name="工場土工事２">[113]細目!$K$18</definedName>
    <definedName name="工場外壁１">[113]細目!$G$105</definedName>
    <definedName name="工場外壁２">[113]細目!$K$105</definedName>
    <definedName name="工場外部建具１">[113]細目!$G$167</definedName>
    <definedName name="工場外部建具２">[113]細目!$K$167</definedName>
    <definedName name="工場外部建具ドル">[113]細目!$S$167</definedName>
    <definedName name="工場外部雑１">[113]細目!$G$176</definedName>
    <definedName name="工場外部雑２">[113]細目!$K$176</definedName>
    <definedName name="工場屋根１">[113]細目!$G$95</definedName>
    <definedName name="工場屋根２">[113]細目!$K$95</definedName>
    <definedName name="工場屋根ドル">[113]細目!$S$95</definedName>
    <definedName name="工場躯体１">[113]細目!$G$65</definedName>
    <definedName name="工場躯体２">[113]細目!$K$65</definedName>
    <definedName name="掛率">#REF!</definedName>
    <definedName name="管理内部壁１">[113]細目!$G$504</definedName>
    <definedName name="管理内部壁２">[113]細目!$K$504</definedName>
    <definedName name="管理内部天井１">[113]細目!$G$563</definedName>
    <definedName name="管理内部天井２">[113]細目!$K$563</definedName>
    <definedName name="管理内部床１">[113]細目!$G$486</definedName>
    <definedName name="管理内部床２">[113]細目!$K$486</definedName>
    <definedName name="管理内部建具１">[113]細目!$G$549</definedName>
    <definedName name="管理内部建具２">[113]細目!$K$549</definedName>
    <definedName name="管理内部建具ドル">[113]細目!$S$549</definedName>
    <definedName name="管理内部雑１">[113]細目!$G$584</definedName>
    <definedName name="管理内部雑２">[113]細目!$K$584</definedName>
    <definedName name="管理土工事１">[113]細目!$G$355</definedName>
    <definedName name="管理土工事２">[113]細目!$K$355</definedName>
    <definedName name="管理外壁１">[113]細目!$G$426</definedName>
    <definedName name="管理外壁２">[113]細目!$K$426</definedName>
    <definedName name="管理外部建具１">[113]細目!$G$452</definedName>
    <definedName name="管理外部建具２">[113]細目!$K$452</definedName>
    <definedName name="管理外部建具ドル">[113]細目!$S$452</definedName>
    <definedName name="管理外部雑１">[113]細目!$G$463</definedName>
    <definedName name="管理外部雑２">[113]細目!$K$463</definedName>
    <definedName name="管理屋根１">[113]細目!$G$416</definedName>
    <definedName name="管理屋根２">[113]細目!$K$416</definedName>
    <definedName name="管理躯体１">[113]細目!$G$395</definedName>
    <definedName name="管理躯体２">[113]細目!$K$395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8" i="38" l="1"/>
  <c r="I753" i="41"/>
  <c r="O556" i="41"/>
  <c r="O555" i="41"/>
  <c r="O554" i="41"/>
  <c r="O553" i="41"/>
  <c r="O552" i="41"/>
  <c r="O551" i="41"/>
  <c r="O550" i="41"/>
  <c r="O549" i="41"/>
  <c r="O548" i="41"/>
  <c r="O547" i="41"/>
  <c r="O546" i="41"/>
  <c r="O545" i="41"/>
  <c r="O544" i="41"/>
  <c r="O543" i="41"/>
  <c r="O558" i="41" s="1"/>
  <c r="H542" i="41"/>
  <c r="I542" i="41" s="1"/>
  <c r="I541" i="41"/>
  <c r="H541" i="41"/>
  <c r="I532" i="41"/>
  <c r="H532" i="41"/>
  <c r="H531" i="41"/>
  <c r="H530" i="41"/>
  <c r="I531" i="41" s="1"/>
  <c r="H529" i="41"/>
  <c r="I529" i="41" s="1"/>
  <c r="H528" i="41"/>
  <c r="I528" i="41" s="1"/>
  <c r="I527" i="41"/>
  <c r="H527" i="41"/>
  <c r="H477" i="41"/>
  <c r="I477" i="41" s="1"/>
  <c r="H476" i="41"/>
  <c r="H475" i="41"/>
  <c r="I476" i="41" s="1"/>
  <c r="H474" i="41"/>
  <c r="H473" i="41"/>
  <c r="H471" i="41"/>
  <c r="I471" i="41" s="1"/>
  <c r="H470" i="41"/>
  <c r="H469" i="41"/>
  <c r="I470" i="41" s="1"/>
  <c r="H467" i="41"/>
  <c r="I467" i="41" s="1"/>
  <c r="H466" i="41"/>
  <c r="H465" i="41"/>
  <c r="I466" i="41" s="1"/>
  <c r="I463" i="41"/>
  <c r="H463" i="41"/>
  <c r="H462" i="41"/>
  <c r="I462" i="41" s="1"/>
  <c r="H461" i="41"/>
  <c r="H455" i="41"/>
  <c r="H454" i="41"/>
  <c r="I455" i="41" s="1"/>
  <c r="H453" i="41"/>
  <c r="I453" i="41" s="1"/>
  <c r="H452" i="41"/>
  <c r="H404" i="41"/>
  <c r="I404" i="41" s="1"/>
  <c r="I402" i="41"/>
  <c r="H402" i="41"/>
  <c r="H401" i="41"/>
  <c r="H394" i="41"/>
  <c r="I394" i="41" s="1"/>
  <c r="H393" i="41"/>
  <c r="H392" i="41"/>
  <c r="H391" i="41"/>
  <c r="I328" i="41"/>
  <c r="H328" i="41"/>
  <c r="H327" i="41"/>
  <c r="H325" i="41"/>
  <c r="H324" i="41"/>
  <c r="I325" i="41" s="1"/>
  <c r="H322" i="41"/>
  <c r="I322" i="41" s="1"/>
  <c r="I320" i="41"/>
  <c r="H320" i="41"/>
  <c r="H319" i="41"/>
  <c r="H317" i="41"/>
  <c r="I317" i="41" s="1"/>
  <c r="H315" i="41"/>
  <c r="H314" i="41"/>
  <c r="I315" i="41" s="1"/>
  <c r="H312" i="41"/>
  <c r="I312" i="41" s="1"/>
  <c r="H310" i="41"/>
  <c r="H309" i="41"/>
  <c r="I310" i="41" s="1"/>
  <c r="I307" i="41"/>
  <c r="H307" i="41"/>
  <c r="H306" i="41"/>
  <c r="I304" i="41"/>
  <c r="H304" i="41"/>
  <c r="H303" i="41"/>
  <c r="H302" i="41"/>
  <c r="H286" i="41"/>
  <c r="I286" i="41" s="1"/>
  <c r="I284" i="41"/>
  <c r="H284" i="41"/>
  <c r="H282" i="41"/>
  <c r="I282" i="41" s="1"/>
  <c r="I280" i="41"/>
  <c r="H280" i="41"/>
  <c r="H279" i="41"/>
  <c r="H278" i="41"/>
  <c r="H276" i="41"/>
  <c r="H275" i="41"/>
  <c r="H274" i="41"/>
  <c r="H273" i="41"/>
  <c r="H288" i="41" s="1"/>
  <c r="I288" i="41" s="1"/>
  <c r="H271" i="41"/>
  <c r="H270" i="41"/>
  <c r="H269" i="41"/>
  <c r="I271" i="41" s="1"/>
  <c r="H268" i="41"/>
  <c r="I263" i="41"/>
  <c r="H261" i="41"/>
  <c r="H260" i="41"/>
  <c r="H259" i="41"/>
  <c r="I261" i="41" s="1"/>
  <c r="H258" i="41"/>
  <c r="H257" i="41"/>
  <c r="H256" i="41"/>
  <c r="I254" i="41"/>
  <c r="H254" i="41"/>
  <c r="H252" i="41"/>
  <c r="H251" i="41"/>
  <c r="I252" i="41" s="1"/>
  <c r="H249" i="41"/>
  <c r="H248" i="41"/>
  <c r="H265" i="41" s="1"/>
  <c r="I265" i="41" s="1"/>
  <c r="I243" i="41"/>
  <c r="H241" i="41"/>
  <c r="H240" i="41"/>
  <c r="H239" i="41"/>
  <c r="H238" i="41"/>
  <c r="H237" i="41"/>
  <c r="H236" i="41"/>
  <c r="I241" i="41" s="1"/>
  <c r="H234" i="41"/>
  <c r="I234" i="41" s="1"/>
  <c r="I232" i="41"/>
  <c r="H232" i="41"/>
  <c r="H231" i="41"/>
  <c r="H229" i="41"/>
  <c r="H245" i="41" s="1"/>
  <c r="I245" i="41" s="1"/>
  <c r="H228" i="41"/>
  <c r="I224" i="41"/>
  <c r="H222" i="41"/>
  <c r="H221" i="41"/>
  <c r="H220" i="41"/>
  <c r="I222" i="41" s="1"/>
  <c r="H219" i="41"/>
  <c r="H218" i="41"/>
  <c r="H217" i="41"/>
  <c r="I215" i="41"/>
  <c r="H215" i="41"/>
  <c r="H213" i="41"/>
  <c r="H212" i="41"/>
  <c r="I213" i="41" s="1"/>
  <c r="H210" i="41"/>
  <c r="H209" i="41"/>
  <c r="H225" i="41" s="1"/>
  <c r="I225" i="41" s="1"/>
  <c r="H205" i="41"/>
  <c r="H204" i="41"/>
  <c r="I205" i="41" s="1"/>
  <c r="H202" i="41"/>
  <c r="I202" i="41" s="1"/>
  <c r="H200" i="41"/>
  <c r="H199" i="41"/>
  <c r="H198" i="41"/>
  <c r="I200" i="41" s="1"/>
  <c r="H196" i="41"/>
  <c r="I196" i="41" s="1"/>
  <c r="H195" i="41"/>
  <c r="H193" i="41"/>
  <c r="H192" i="41"/>
  <c r="H191" i="41"/>
  <c r="H190" i="41"/>
  <c r="H189" i="41"/>
  <c r="H188" i="41"/>
  <c r="H207" i="41" s="1"/>
  <c r="I207" i="41" s="1"/>
  <c r="I176" i="41"/>
  <c r="I173" i="41"/>
  <c r="H169" i="41"/>
  <c r="I169" i="41" s="1"/>
  <c r="H167" i="41"/>
  <c r="I167" i="41" s="1"/>
  <c r="I165" i="41"/>
  <c r="H165" i="41"/>
  <c r="I163" i="41"/>
  <c r="H163" i="41"/>
  <c r="H160" i="41"/>
  <c r="H159" i="41"/>
  <c r="H161" i="41" s="1"/>
  <c r="I161" i="41" s="1"/>
  <c r="H157" i="41"/>
  <c r="H156" i="41"/>
  <c r="I157" i="41" s="1"/>
  <c r="H154" i="41"/>
  <c r="I154" i="41" s="1"/>
  <c r="G181" i="41" s="1"/>
  <c r="I152" i="41"/>
  <c r="I150" i="41"/>
  <c r="H150" i="41"/>
  <c r="I148" i="41"/>
  <c r="H148" i="41"/>
  <c r="H147" i="41"/>
  <c r="H146" i="41"/>
  <c r="H144" i="41"/>
  <c r="I144" i="41" s="1"/>
  <c r="H142" i="41"/>
  <c r="I142" i="41" s="1"/>
  <c r="I138" i="41"/>
  <c r="H136" i="41"/>
  <c r="I136" i="41" s="1"/>
  <c r="H134" i="41"/>
  <c r="H133" i="41"/>
  <c r="H132" i="41"/>
  <c r="I134" i="41" s="1"/>
  <c r="H130" i="41"/>
  <c r="I130" i="41" s="1"/>
  <c r="H128" i="41"/>
  <c r="H140" i="41" s="1"/>
  <c r="I140" i="41" s="1"/>
  <c r="G180" i="41" s="1"/>
  <c r="I124" i="41"/>
  <c r="I122" i="41"/>
  <c r="H122" i="41"/>
  <c r="H120" i="41"/>
  <c r="H119" i="41"/>
  <c r="H118" i="41"/>
  <c r="I120" i="41" s="1"/>
  <c r="H116" i="41"/>
  <c r="H126" i="41" s="1"/>
  <c r="I126" i="41" s="1"/>
  <c r="G179" i="41" s="1"/>
  <c r="I114" i="41"/>
  <c r="H114" i="41"/>
  <c r="I109" i="41"/>
  <c r="H109" i="41"/>
  <c r="H107" i="41"/>
  <c r="I107" i="41" s="1"/>
  <c r="H105" i="41"/>
  <c r="I105" i="41" s="1"/>
  <c r="H102" i="41"/>
  <c r="H103" i="41" s="1"/>
  <c r="I103" i="41" s="1"/>
  <c r="H101" i="41"/>
  <c r="H100" i="41"/>
  <c r="H98" i="41"/>
  <c r="I98" i="41" s="1"/>
  <c r="H96" i="41"/>
  <c r="H95" i="41"/>
  <c r="H94" i="41"/>
  <c r="H111" i="41" s="1"/>
  <c r="I111" i="41" s="1"/>
  <c r="G178" i="41" s="1"/>
  <c r="H86" i="41"/>
  <c r="I86" i="41" s="1"/>
  <c r="H28" i="41" s="1"/>
  <c r="H85" i="41"/>
  <c r="H84" i="41"/>
  <c r="H83" i="41"/>
  <c r="I82" i="41"/>
  <c r="H81" i="41"/>
  <c r="I81" i="41" s="1"/>
  <c r="H79" i="41"/>
  <c r="H78" i="41"/>
  <c r="H77" i="41"/>
  <c r="I79" i="41" s="1"/>
  <c r="I76" i="41"/>
  <c r="I70" i="41"/>
  <c r="H65" i="41"/>
  <c r="I65" i="41" s="1"/>
  <c r="H59" i="41"/>
  <c r="I59" i="41" s="1"/>
  <c r="H57" i="41"/>
  <c r="H56" i="41"/>
  <c r="H55" i="41"/>
  <c r="H61" i="41" s="1"/>
  <c r="I61" i="41" s="1"/>
  <c r="H30" i="41" s="1"/>
  <c r="H43" i="41"/>
  <c r="I43" i="41" s="1"/>
  <c r="I42" i="41"/>
  <c r="I32" i="41"/>
  <c r="I25" i="41"/>
  <c r="I24" i="41"/>
  <c r="H18" i="41"/>
  <c r="H17" i="41"/>
  <c r="H16" i="41"/>
  <c r="I18" i="41" s="1"/>
  <c r="H14" i="41"/>
  <c r="H13" i="41"/>
  <c r="H12" i="41"/>
  <c r="H20" i="41" s="1"/>
  <c r="I20" i="41" s="1"/>
  <c r="G26" i="41" s="1"/>
  <c r="H26" i="41" s="1"/>
  <c r="H333" i="41" l="1"/>
  <c r="I333" i="41" s="1"/>
  <c r="H334" i="41"/>
  <c r="I334" i="41" s="1"/>
  <c r="I210" i="41"/>
  <c r="I276" i="41"/>
  <c r="I249" i="41"/>
  <c r="I57" i="41"/>
  <c r="H171" i="41"/>
  <c r="H456" i="41"/>
  <c r="I456" i="41" s="1"/>
  <c r="H501" i="41" s="1"/>
  <c r="I501" i="41" s="1"/>
  <c r="H479" i="41"/>
  <c r="I96" i="41"/>
  <c r="H29" i="41" s="1"/>
  <c r="H31" i="41" s="1"/>
  <c r="I31" i="41" s="1"/>
  <c r="H88" i="41"/>
  <c r="I88" i="41" s="1"/>
  <c r="I14" i="41"/>
  <c r="I229" i="41"/>
  <c r="I128" i="41"/>
  <c r="I116" i="41"/>
  <c r="I193" i="41"/>
  <c r="H45" i="41" l="1"/>
  <c r="I45" i="41" s="1"/>
  <c r="K31" i="41"/>
  <c r="I171" i="41"/>
  <c r="G182" i="41"/>
  <c r="G184" i="41" s="1"/>
  <c r="I184" i="41" s="1"/>
  <c r="H498" i="41"/>
  <c r="I498" i="41" s="1"/>
  <c r="I479" i="41"/>
  <c r="F159" i="38" l="1"/>
  <c r="F158" i="38"/>
  <c r="F157" i="38"/>
  <c r="F155" i="38"/>
  <c r="F154" i="38"/>
  <c r="F152" i="38"/>
  <c r="F151" i="38"/>
  <c r="F150" i="38"/>
  <c r="F149" i="38"/>
  <c r="F147" i="38"/>
  <c r="F146" i="38"/>
  <c r="F145" i="38"/>
  <c r="F144" i="38"/>
  <c r="F142" i="38"/>
  <c r="F141" i="38"/>
  <c r="F44" i="38"/>
  <c r="F161" i="38" l="1"/>
  <c r="F137" i="38"/>
  <c r="F136" i="38"/>
  <c r="F135" i="38"/>
  <c r="F134" i="38"/>
  <c r="F133" i="38"/>
  <c r="F132" i="38"/>
  <c r="F131" i="38"/>
  <c r="F108" i="38"/>
  <c r="F107" i="38"/>
  <c r="F119" i="38"/>
  <c r="F127" i="38"/>
  <c r="F126" i="38"/>
  <c r="F125" i="38"/>
  <c r="F124" i="38"/>
  <c r="F123" i="38"/>
  <c r="F122" i="38"/>
  <c r="F121" i="38"/>
  <c r="F120" i="38"/>
  <c r="F118" i="38"/>
  <c r="F117" i="38"/>
  <c r="F116" i="38"/>
  <c r="F115" i="38"/>
  <c r="F114" i="38"/>
  <c r="F113" i="38"/>
  <c r="F138" i="38" l="1"/>
  <c r="F128" i="38"/>
  <c r="F96" i="38"/>
  <c r="F85" i="38" l="1"/>
  <c r="F83" i="38"/>
  <c r="F76" i="38"/>
  <c r="F75" i="38"/>
  <c r="F74" i="38"/>
  <c r="F73" i="38"/>
  <c r="F71" i="38"/>
  <c r="F70" i="38"/>
  <c r="F69" i="38"/>
  <c r="F56" i="38" l="1"/>
  <c r="F63" i="38"/>
  <c r="F62" i="38"/>
  <c r="F54" i="38" l="1"/>
  <c r="F52" i="38"/>
  <c r="F109" i="38" l="1"/>
  <c r="F97" i="38"/>
  <c r="F105" i="38" l="1"/>
  <c r="F39" i="38" l="1"/>
  <c r="F100" i="38"/>
  <c r="F99" i="38"/>
  <c r="F98" i="38"/>
  <c r="F101" i="38" l="1"/>
  <c r="F90" i="38" l="1"/>
  <c r="F89" i="38"/>
  <c r="F84" i="38"/>
  <c r="F82" i="38"/>
  <c r="F68" i="38"/>
  <c r="F78" i="38" s="1"/>
  <c r="F61" i="38"/>
  <c r="F49" i="38"/>
  <c r="F43" i="38"/>
  <c r="F42" i="38"/>
  <c r="F41" i="38"/>
  <c r="F38" i="38"/>
  <c r="F37" i="38"/>
  <c r="F64" i="38" l="1"/>
  <c r="F86" i="38"/>
  <c r="F45" i="38"/>
  <c r="F92" i="38"/>
  <c r="F104" i="38" l="1"/>
  <c r="F110" i="38" s="1"/>
  <c r="F162" i="38" l="1"/>
  <c r="D11" i="40" l="1"/>
  <c r="D13" i="40" s="1"/>
  <c r="D14" i="40" s="1"/>
  <c r="D15" i="40" s="1"/>
  <c r="F163" i="38"/>
  <c r="F164" i="38" s="1"/>
</calcChain>
</file>

<file path=xl/sharedStrings.xml><?xml version="1.0" encoding="utf-8"?>
<sst xmlns="http://schemas.openxmlformats.org/spreadsheetml/2006/main" count="1235" uniqueCount="620">
  <si>
    <t>Item
no.</t>
  </si>
  <si>
    <t>Item</t>
  </si>
  <si>
    <t>BOQ Qty</t>
  </si>
  <si>
    <t>Rate</t>
  </si>
  <si>
    <t>Consultant: AR STRUCTURALS, Bharuch</t>
  </si>
  <si>
    <t>SECTION 'A' : EARTHWORK AND BACK FILLING</t>
  </si>
  <si>
    <t>Up to 1.50 mtr. Depth</t>
  </si>
  <si>
    <t>Cu.M.</t>
  </si>
  <si>
    <t>From 1.50 mtr. to 3.00 mtr. Depth</t>
  </si>
  <si>
    <t>Selected earth obtained from excavation vide item no. 1</t>
  </si>
  <si>
    <t>Total of Section - 'A'</t>
  </si>
  <si>
    <t>SECTION 'B' : P.C.C. / R.C.C. WORK :</t>
  </si>
  <si>
    <t>TMT Bars</t>
  </si>
  <si>
    <t>M.T.</t>
  </si>
  <si>
    <t>Total of Section - `B'</t>
  </si>
  <si>
    <t>Total of Section - `C'</t>
  </si>
  <si>
    <t>Sq.M.</t>
  </si>
  <si>
    <r>
      <rPr>
        <sz val="12"/>
        <color theme="1"/>
        <rFont val="Century Gothic"/>
        <family val="2"/>
      </rPr>
      <t xml:space="preserve">Providing and applying </t>
    </r>
    <r>
      <rPr>
        <b/>
        <sz val="12"/>
        <color theme="1"/>
        <rFont val="Century Gothic"/>
        <family val="2"/>
      </rPr>
      <t>anti algal weather proof Apex 100% Acrylic exterior paint</t>
    </r>
    <r>
      <rPr>
        <sz val="12"/>
        <color theme="1"/>
        <rFont val="Century Gothic"/>
        <family val="2"/>
      </rPr>
      <t xml:space="preserve"> of approved make &amp;  shade to the plastered, exposed brick, stone and concrete surface in two coats. Including preparation of the surface like holes,dents and cracks to be filled only by using mixture of white cement and fine sand(in the ratio 1:3), applying a  exterior wall primer(X2) two coat , scaffolding , curing, cleaning at all levels and locations etc. complete.The dry/wet cleaning of floors/pipes/glass etc. after painting is to be carried out, protection of surfaces before painting is included in the item.</t>
    </r>
  </si>
  <si>
    <t>Total  Amount</t>
  </si>
  <si>
    <t>GST EXTRA @ 18%</t>
  </si>
  <si>
    <t>TOTAL AMOUNT WITH TAX ( GST )</t>
  </si>
  <si>
    <t>ABSTRACT SHEET</t>
  </si>
  <si>
    <t>amount</t>
  </si>
  <si>
    <r>
      <t>Excavation</t>
    </r>
    <r>
      <rPr>
        <sz val="12"/>
        <rFont val="Century Gothic"/>
        <family val="2"/>
      </rPr>
      <t xml:space="preserve"> in all types of soil viz., sand, clay, gravel, Clayton, mud, slush other than rock for foundation of walls, columns, cable trenches, equipment foundation, etc. as per the Drawing, including  removing of all vegetations, bushes, roots, etc, shorting, disposing off surplus materials (after utilization in </t>
    </r>
    <r>
      <rPr>
        <b/>
        <sz val="12"/>
        <rFont val="Century Gothic"/>
        <family val="2"/>
      </rPr>
      <t>back filling</t>
    </r>
    <r>
      <rPr>
        <sz val="12"/>
        <rFont val="Century Gothic"/>
        <family val="2"/>
      </rPr>
      <t xml:space="preserve"> selected earth) including shoring, Shuttering, dewatering where required (until foundation work is complete). with in  plot as directed by the engineer-in-charge, leveling, dressing, and compaction of the disposed earth, etc complete. </t>
    </r>
  </si>
  <si>
    <r>
      <rPr>
        <b/>
        <sz val="12"/>
        <color rgb="FF004175"/>
        <rFont val="Arial"/>
        <family val="2"/>
      </rPr>
      <t>Unit</t>
    </r>
  </si>
  <si>
    <r>
      <t xml:space="preserve">Providing, mixing and laying </t>
    </r>
    <r>
      <rPr>
        <b/>
        <sz val="12"/>
        <color theme="1"/>
        <rFont val="Century Gothic"/>
        <family val="2"/>
      </rPr>
      <t>plain cement concrete</t>
    </r>
    <r>
      <rPr>
        <sz val="12"/>
        <color theme="1"/>
        <rFont val="Century Gothic"/>
        <family val="2"/>
      </rPr>
      <t xml:space="preserve"> with 40 mm nominal size graded aggregates of approved quality as a leveling course under the column foundation, wall foundation, cable trenches, other trenches, machinery foundations, raft foundations, pipe supports, plinth beam, as floor sub base, Drain etc. including ramming, leveling, curing etc. complete at any level (i.e. up to any depth or height from ground level). Please consider the cost of form work if required any. </t>
    </r>
  </si>
  <si>
    <r>
      <t>Providing and laying</t>
    </r>
    <r>
      <rPr>
        <b/>
        <sz val="12"/>
        <color theme="1"/>
        <rFont val="Century Gothic"/>
        <family val="2"/>
      </rPr>
      <t xml:space="preserve"> 12 mm thick internal cement plaster</t>
    </r>
    <r>
      <rPr>
        <sz val="12"/>
        <color theme="1"/>
        <rFont val="Century Gothic"/>
        <family val="2"/>
      </rPr>
      <t xml:space="preserve"> to all surfaces of AAC BLOCK masonry, and R.C.C. in C.M. 1:4 finished smooth with cement punning including scaffolding, racking of joints, racking of RCC surface, curing, etc. complete including providing and fixing G.I. chicken wire mesh of 150mm overlap either side of joint of the junction of R.C.C. / P.C.C. and masonry, Bonding chemical etc as directed by Engineer-in-Charge. (For cement punning, the proportion of lime and cement shall be 1:10). The item is inclusive of grooves up to 12 x 12mm, drip moulds (50 mm wide x 12 mm thick), bands of any width etc. complete. </t>
    </r>
  </si>
  <si>
    <t>Total of Section - `D'</t>
  </si>
  <si>
    <t>Total of Section - E'</t>
  </si>
  <si>
    <r>
      <t xml:space="preserve">selected earth obtained from outside( including royalties as applicable)           </t>
    </r>
    <r>
      <rPr>
        <b/>
        <sz val="12"/>
        <rFont val="Century Gothic"/>
        <family val="2"/>
      </rPr>
      <t xml:space="preserve"> </t>
    </r>
  </si>
  <si>
    <t xml:space="preserve"> MIX 1:4:8</t>
  </si>
  <si>
    <t>CU.M</t>
  </si>
  <si>
    <r>
      <t>Providing and applying Three coats of synthetic enamel paint with matt finish from following of approved make, colour &amp; shade on newly dry interior plastered surface at all heights give an even shade, including required coats (minimum two coats) white cement based putty of</t>
    </r>
    <r>
      <rPr>
        <b/>
        <sz val="12"/>
        <color indexed="8"/>
        <rFont val="Century Gothic"/>
        <family val="2"/>
      </rPr>
      <t xml:space="preserve"> Birla white / Acrylic putty of Asian paint or equivalent</t>
    </r>
    <r>
      <rPr>
        <sz val="12"/>
        <color indexed="8"/>
        <rFont val="Century Gothic"/>
        <family val="2"/>
      </rPr>
      <t xml:space="preserve"> after thoroughly brushing the surfaces free from mortar dropping and other foreign matter and also including preparing the surface even and sand papered smooth etc. after applying every coat of putty. Priming coat of alkali resistant cement primer (water or solvent based) is to be applied on putty etc. complete as directed by engineer-in-charge. Sample to be approved before starting of the work. The rates shall include the cost of filler for filling the cracks on surface.</t>
    </r>
  </si>
  <si>
    <r>
      <t xml:space="preserve">Providing and laying first quality </t>
    </r>
    <r>
      <rPr>
        <b/>
        <sz val="12"/>
        <rFont val="Century Gothic"/>
        <family val="2"/>
      </rPr>
      <t>glazed tiles</t>
    </r>
    <r>
      <rPr>
        <sz val="12"/>
        <rFont val="Century Gothic"/>
        <family val="2"/>
      </rPr>
      <t xml:space="preserve"> of approved colour, make and size in floor &amp; dado works. The tiles shall be fixed, after applying cement slurry (3.3 kg. cement / Sqm), with 1:1 cement fine sand mortar (butter to tiles) in dado on minimum 12 mm thick wired plaster in CM 1:3 in line level &amp; as per drawings /specification and / or directed by Engineer in Charge.  Joints shall be filled with white cement and matching approved pigment including curing, and cleaning with mild oxalic acid etc. complete at all floors / all levels / all height etc. complete. The sizes that can be used are up to 300mm X 600mm X 8 mm thick. The rate shall be inclusive of the cost of 12mm thick wired plaster.</t>
    </r>
  </si>
  <si>
    <t>QRO</t>
  </si>
  <si>
    <t>8mm Bars</t>
  </si>
  <si>
    <t>No</t>
  </si>
  <si>
    <t>10mm Bars</t>
  </si>
  <si>
    <t>12mm Bars</t>
  </si>
  <si>
    <t>16mm Bars</t>
  </si>
  <si>
    <t>10mm Bars (80mm Embedded depth)</t>
  </si>
  <si>
    <t>12mm Bars (125mm Embedded depth)</t>
  </si>
  <si>
    <t>16mm Bars (150mm Embedded depth)</t>
  </si>
  <si>
    <t>20mm Bars (200mm Embedded depth)</t>
  </si>
  <si>
    <t xml:space="preserve">Skilled Manpower </t>
  </si>
  <si>
    <t>Day</t>
  </si>
  <si>
    <t xml:space="preserve">Unskilled Manpower </t>
  </si>
  <si>
    <t xml:space="preserve">Supply of JCB </t>
  </si>
  <si>
    <t>Hr</t>
  </si>
  <si>
    <t xml:space="preserve">Supply of Tractor </t>
  </si>
  <si>
    <r>
      <rPr>
        <b/>
        <sz val="12"/>
        <color theme="1"/>
        <rFont val="Century Gothic"/>
        <family val="2"/>
      </rPr>
      <t>Breaking of R.C.C. or P.C.C.</t>
    </r>
    <r>
      <rPr>
        <sz val="12"/>
        <color theme="1"/>
        <rFont val="Century Gothic"/>
        <family val="2"/>
      </rPr>
      <t xml:space="preserve"> at any level including cutting of existing reinforcement bars, shifting of debris from factory premises to outside as directed by Engineer-in-Charge. </t>
    </r>
  </si>
  <si>
    <r>
      <rPr>
        <b/>
        <sz val="12"/>
        <color theme="1"/>
        <rFont val="Century Gothic"/>
        <family val="2"/>
      </rPr>
      <t>Breaking of Brick masonry</t>
    </r>
    <r>
      <rPr>
        <sz val="12"/>
        <color theme="1"/>
        <rFont val="Century Gothic"/>
        <family val="2"/>
      </rPr>
      <t xml:space="preserve"> of any thickness including the finishing over the masonry surface. The rate shall include the shifting of debris from factory premises to outside the factory premises as directed by Engineer-in-Charge.</t>
    </r>
  </si>
  <si>
    <r>
      <t xml:space="preserve">Providing, </t>
    </r>
    <r>
      <rPr>
        <b/>
        <sz val="12"/>
        <rFont val="Century Gothic"/>
        <family val="2"/>
      </rPr>
      <t>drilling &amp; fixing anchor bars</t>
    </r>
    <r>
      <rPr>
        <sz val="12"/>
        <rFont val="Century Gothic"/>
        <family val="2"/>
      </rPr>
      <t xml:space="preserve"> in concrete using Hilti HY-150 chemical grout as per as per manufacturer's specifications.</t>
    </r>
  </si>
  <si>
    <r>
      <t xml:space="preserve">Providing and </t>
    </r>
    <r>
      <rPr>
        <b/>
        <sz val="12"/>
        <rFont val="Century Gothic"/>
        <family val="2"/>
      </rPr>
      <t>fixing anchor fasteners</t>
    </r>
    <r>
      <rPr>
        <sz val="12"/>
        <rFont val="Century Gothic"/>
        <family val="2"/>
      </rPr>
      <t xml:space="preserve"> of approved make including chemical drilling hole in RCC, finishing the surface etc complete as per the instructions of Engineer-in-Charge.(BY HILTY/FISHER MAKE)</t>
    </r>
  </si>
  <si>
    <r>
      <rPr>
        <b/>
        <sz val="12"/>
        <rFont val="Century Gothic"/>
        <family val="2"/>
      </rPr>
      <t>Supply of Manpower</t>
    </r>
    <r>
      <rPr>
        <sz val="12"/>
        <rFont val="Century Gothic"/>
        <family val="2"/>
      </rPr>
      <t xml:space="preserve"> including tools &amp; Tackles as required by EIC</t>
    </r>
  </si>
  <si>
    <r>
      <rPr>
        <b/>
        <sz val="12"/>
        <rFont val="Century Gothic"/>
        <family val="2"/>
      </rPr>
      <t>Supply of Machinery</t>
    </r>
    <r>
      <rPr>
        <sz val="12"/>
        <rFont val="Century Gothic"/>
        <family val="2"/>
      </rPr>
      <t xml:space="preserve"> as required including operator, fuel etc  </t>
    </r>
  </si>
  <si>
    <t xml:space="preserve">    </t>
  </si>
  <si>
    <r>
      <t>Providing pre ­ construction `</t>
    </r>
    <r>
      <rPr>
        <b/>
        <sz val="12"/>
        <rFont val="Century Gothic"/>
        <family val="2"/>
      </rPr>
      <t>Anti-termite treatment</t>
    </r>
    <r>
      <rPr>
        <sz val="12"/>
        <rFont val="Century Gothic"/>
        <family val="2"/>
      </rPr>
      <t xml:space="preserve">' of building including foundation trenches as per IS specifications (vide IS:6313 Part II of 1981) through specified firms dealing with pest control work (approved by consultants) giving ten years service guarantee. Pressure pump shall be used to carry out spraying and injecting operations to facilitate proper penetration of chemicals into the soil. (The area of treatment shall be building size + 1 Meter all around the periphery of the building </t>
    </r>
  </si>
  <si>
    <r>
      <t xml:space="preserve">Providing and laying cement water proofing of average </t>
    </r>
    <r>
      <rPr>
        <b/>
        <sz val="12"/>
        <rFont val="Century Gothic"/>
        <family val="2"/>
      </rPr>
      <t>115 mm. thick (average) for terraces, balcony and at all floors using water proofing</t>
    </r>
    <r>
      <rPr>
        <sz val="12"/>
        <rFont val="Century Gothic"/>
        <family val="2"/>
      </rPr>
      <t xml:space="preserve"> compound of approved make in three layers first layer / base coat of 15mm cement mortar using CM 1:3 (1 cement : 3 coarse sand) second layer of arranging brick bats in CM 1:3 according to the slope and third layer of 20mm thickness in CM 1:3 (1 cement : 3 coarse sand) including addition of water proofing compound and finishing the top with neat cement @ 2.75kg / m2 and wired finish, including laid to proper slope to drain of water entirely, including rounding of the junctions and extending them up to 30 cm. including curing, scaffolding for all leads and lifts for all heights / all levels all as per specifications and direction of Engineer - in - charge. The contractor should give a guarantee bond for 5 years as per the format. </t>
    </r>
  </si>
  <si>
    <t>Total of Section - 'G'</t>
  </si>
  <si>
    <t>Total of Section - H</t>
  </si>
  <si>
    <t>SECTION 'K' : MICSLLENEOUS</t>
  </si>
  <si>
    <t>Total of Section - K</t>
  </si>
  <si>
    <t>Providing fabricating, welding Steel Work</t>
  </si>
  <si>
    <t>Sq.m</t>
  </si>
  <si>
    <t>For all levels</t>
  </si>
  <si>
    <t>Client  : SHREE NARMADA KHAND UDHYOG SAHAKARI MANDLI LTD. DHARIKHEDA</t>
  </si>
  <si>
    <t>Note:</t>
  </si>
  <si>
    <r>
      <rPr>
        <b/>
        <sz val="12"/>
        <color theme="1"/>
        <rFont val="Century Gothic"/>
        <family val="2"/>
      </rPr>
      <t>Disposal/carting</t>
    </r>
    <r>
      <rPr>
        <sz val="12"/>
        <color theme="1"/>
        <rFont val="Century Gothic"/>
        <family val="2"/>
      </rPr>
      <t xml:space="preserve"> away surplus excavated earth/debris  etc. outside the Owner's premises as directed and instructed by Engineer. Disposal shall not be measured in Terms of Truck Loads but measured in terms of cubic meters of excavation and dismantling carried out and measured under relevant items minus actual back fill quantities as measured.</t>
    </r>
  </si>
  <si>
    <r>
      <rPr>
        <b/>
        <sz val="12"/>
        <color theme="1"/>
        <rFont val="Century Gothic"/>
        <family val="2"/>
      </rPr>
      <t>Back Filling in Foundation and plinth</t>
    </r>
    <r>
      <rPr>
        <sz val="12"/>
        <color theme="1"/>
        <rFont val="Century Gothic"/>
        <family val="2"/>
      </rPr>
      <t xml:space="preserve"> with approved materials in layers of 150 mm thickness, consolidating each layer by ramming and watering and rolling with vibro roller for a compaction to the modified proctor density of 95 percent of approved borrow pit. (Minimum 1.60 gms / Cu.cm.)</t>
    </r>
  </si>
  <si>
    <t>8-10mm thick on Ceiling, soffits of Chajjas staircase, etc.</t>
  </si>
  <si>
    <t>Providing and fixing in position Silver gray matt finish anodised (15 microns) aluminium glazed sliding windows of approved make using 4mm thick rattle proof plain glass panels fixed to shutter by means of Neoprene rubber beading or equivalent PVC beading including silver gray matt finish outer frame, all necessary fixtures, fastenings, locking devices, PVC weathering strips, nylon gliders, etc. complete as per drawings, specifications and as directed by the Engineer.  The rate shall includes supplying and fixing on site and putting the glazed sliding windows in operation and including providing 6 mm groove all around and seiling the same from both the faces with silicon base sealent.  All visible and flush type of locking devices shall be made of silver gray matt finish anodised aluminium.</t>
  </si>
  <si>
    <t>a)  Two Track</t>
  </si>
  <si>
    <t>sq.m</t>
  </si>
  <si>
    <t>Providing and fixing superior quality factory made single or double leaf Phenol Bonded solid core flush door shutters commercial type hot pressed conforming to IS:2202 (Part I,II) 1991 including 12 mm thk teak wood lipping all around with one coat of primer, putty and 2 coats of synthetic enamel paint on both faces etc. complete as directed by Engineer. (inclusing Hinges, aldrop &amp; standard door hardware)</t>
  </si>
  <si>
    <t>Providing and fixing of factory made  Pvc doors with all required fittings to be completed as per instruction of Engineer in charge.</t>
  </si>
  <si>
    <t>Providing and fixing in position silver gray matt finish anodised (15 microns) aluminium ventilators with staggered glazing using rectangular tube section with single or double groove section of approved manufacturer including distance pieces, 4mm thick plain glass panels, aluminium glazing clips, fixing 25 x 25 x 10mm gauge GI bird mesh 100mm wide between the staggered gap with aluminium angle frame 25 x 25 x 5mm and 20 x 3mm flat, necessary fixtures and fastenings etc. complete as per client</t>
  </si>
  <si>
    <t>RM</t>
  </si>
  <si>
    <t>AR STRUCTURALS, BHARUCH</t>
  </si>
  <si>
    <t xml:space="preserve">Bill of Quantity </t>
  </si>
  <si>
    <t>Administration</t>
  </si>
  <si>
    <t>Item No.</t>
  </si>
  <si>
    <t>Description</t>
  </si>
  <si>
    <t>Unit</t>
  </si>
  <si>
    <t>L</t>
  </si>
  <si>
    <t>B</t>
  </si>
  <si>
    <t>D</t>
  </si>
  <si>
    <t>Qty</t>
  </si>
  <si>
    <t>Total Qty</t>
  </si>
  <si>
    <t>Section 'A' : Earthwork :</t>
  </si>
  <si>
    <t>1(A)</t>
  </si>
  <si>
    <t xml:space="preserve">Excavation in all types of Soil </t>
  </si>
  <si>
    <t>(a)</t>
  </si>
  <si>
    <t>(b)</t>
  </si>
  <si>
    <t>(e)</t>
  </si>
  <si>
    <t>From 1.50 mtr. to 3.00 mtr. Depth Soft Rock</t>
  </si>
  <si>
    <t>(d)</t>
  </si>
  <si>
    <t>From 1.50 mtr. to 3.00 mtr. Depth  Hard Rock</t>
  </si>
  <si>
    <t>Backfilling in foundation with approved materials</t>
  </si>
  <si>
    <t>Ex upto 1.5 Mtr</t>
  </si>
  <si>
    <t xml:space="preserve">Less </t>
  </si>
  <si>
    <t>PCC</t>
  </si>
  <si>
    <t xml:space="preserve">Pile Caps &amp; Columns </t>
  </si>
  <si>
    <t>Approved Good quality Earth brought from Outside</t>
  </si>
  <si>
    <t xml:space="preserve">Floor Area </t>
  </si>
  <si>
    <t>(c)</t>
  </si>
  <si>
    <t>Sand (2.6 to 2.8 F.M.) brought from Outside</t>
  </si>
  <si>
    <t xml:space="preserve">Filling in plinth with approved material </t>
  </si>
  <si>
    <t xml:space="preserve">For Plinth </t>
  </si>
  <si>
    <t xml:space="preserve">Less Available earth </t>
  </si>
  <si>
    <t>Dry Stone Metal Soling - 230 mm thk.</t>
  </si>
  <si>
    <t>Floor</t>
  </si>
  <si>
    <t>Antitermite Treatment.</t>
  </si>
  <si>
    <t>Surface Cutting</t>
  </si>
  <si>
    <t>Rmt</t>
  </si>
  <si>
    <t xml:space="preserve">Empty Boring </t>
  </si>
  <si>
    <t xml:space="preserve">350mm Dia </t>
  </si>
  <si>
    <t>Section 'B' : P.C.C. / R.C.C. Work :</t>
  </si>
  <si>
    <t>P.C.C. in Foundation and Floor</t>
  </si>
  <si>
    <t>1:4:8</t>
  </si>
  <si>
    <t xml:space="preserve">R.C.C M30 for Piles with Tremie </t>
  </si>
  <si>
    <t>R.C.C. M:25 by batching Plant</t>
  </si>
  <si>
    <t>For Foundation and up to Plinth lvl.</t>
  </si>
  <si>
    <t>Footing</t>
  </si>
  <si>
    <t xml:space="preserve">For Columns </t>
  </si>
  <si>
    <t>For Steps</t>
  </si>
  <si>
    <t>Chajja</t>
  </si>
  <si>
    <t xml:space="preserve">Slab </t>
  </si>
  <si>
    <t>Stair</t>
  </si>
  <si>
    <t>Reinforcement</t>
  </si>
  <si>
    <t xml:space="preserve">Mild Steel Bars. </t>
  </si>
  <si>
    <t>High Strength Deformed Bars.</t>
  </si>
  <si>
    <t>Form work / Shuttering</t>
  </si>
  <si>
    <t>(c )</t>
  </si>
  <si>
    <t xml:space="preserve">Precast Reinforced Cement Slab - R.C.C. M:25 </t>
  </si>
  <si>
    <t>Water Proofing admixture in Liquid form.</t>
  </si>
  <si>
    <t>Ltr.</t>
  </si>
  <si>
    <t>Free Flow Non-Shrink Grout. (FOSROC GP-2)</t>
  </si>
  <si>
    <t>25mm thick Premoulded compressible foam for expansion joint filler.</t>
  </si>
  <si>
    <t>Expansion Joint filler.</t>
  </si>
  <si>
    <t>Rmt.</t>
  </si>
  <si>
    <t>Expansion Joint Cover.</t>
  </si>
  <si>
    <t xml:space="preserve">Staging for Direct Ht </t>
  </si>
  <si>
    <t>Section 'C' : Masonary Work :</t>
  </si>
  <si>
    <t>Brick Masonary C.M. 1:6 for fdn. and plinth</t>
  </si>
  <si>
    <t>On Plinth Beams upto Floor Level</t>
  </si>
  <si>
    <t>Extra</t>
  </si>
  <si>
    <t xml:space="preserve">Brick mansonary in C.M. 1:6 </t>
  </si>
  <si>
    <t>Brick Partition Wall - 115mm thk.</t>
  </si>
  <si>
    <t>Extra over item no 1 &amp; 2 for masonry in 1:4 Cement mortar instead of 1:6</t>
  </si>
  <si>
    <t>Section 'D' : Structural Steel Work :</t>
  </si>
  <si>
    <t>Hot Rolled Steel Structure</t>
  </si>
  <si>
    <t>(i)</t>
  </si>
  <si>
    <t>Fully Welded Structure</t>
  </si>
  <si>
    <t>(ii)</t>
  </si>
  <si>
    <t>Erection incl. Alignment</t>
  </si>
  <si>
    <t>(iii)</t>
  </si>
  <si>
    <t>Applying First Coat Oil Paint</t>
  </si>
  <si>
    <t>(iv)</t>
  </si>
  <si>
    <t>Applying Second Coat Oil Paint</t>
  </si>
  <si>
    <t>RHS / SHS - TISCO Tube Structure</t>
  </si>
  <si>
    <t>Sag Roads</t>
  </si>
  <si>
    <t>KG</t>
  </si>
  <si>
    <t xml:space="preserve">Foundation Bolts  </t>
  </si>
  <si>
    <t>Cold Rolled Steel Structure</t>
  </si>
  <si>
    <t>Section 'E' : Roofing, Cladding, etc.</t>
  </si>
  <si>
    <t>0.65 mm. thk. Galvalume Color coated plain sheets for accessories</t>
  </si>
  <si>
    <t xml:space="preserve">Below 150mm size </t>
  </si>
  <si>
    <t>R.M.</t>
  </si>
  <si>
    <t xml:space="preserve">150mm to 250mm size </t>
  </si>
  <si>
    <t xml:space="preserve">250mm to 650mm size </t>
  </si>
  <si>
    <t>(f)</t>
  </si>
  <si>
    <t>North Light Curve</t>
  </si>
  <si>
    <t>(g)</t>
  </si>
  <si>
    <t>Apron Piece</t>
  </si>
  <si>
    <t>0.47mm thk. Bare Galvalume Sheets for roofing</t>
  </si>
  <si>
    <t>0.47mm thk. Galvalume Color Coated Sheets Cladding</t>
  </si>
  <si>
    <t>Roof</t>
  </si>
  <si>
    <t xml:space="preserve">4mm Thk Aluminium Foil Insulation </t>
  </si>
  <si>
    <t>Armstrong Acoustical Mineral Fiber False Ceiling-1210 x 610</t>
  </si>
  <si>
    <t>- Do - but for 610 x 610mm - Bottom Laminated</t>
  </si>
  <si>
    <t>- Do - but for 610 x 610mm - Both Side Laminated</t>
  </si>
  <si>
    <t>G.I. Rain Water Gutter</t>
  </si>
  <si>
    <t>Rain Water Down Take pipe (P.V.C.)</t>
  </si>
  <si>
    <t xml:space="preserve">  90mm. Dia.  </t>
  </si>
  <si>
    <t xml:space="preserve">110mm. Dia.  </t>
  </si>
  <si>
    <t xml:space="preserve">125mm. Dia. </t>
  </si>
  <si>
    <t xml:space="preserve">160mm. Dia. </t>
  </si>
  <si>
    <t xml:space="preserve">180mm. Dia. </t>
  </si>
  <si>
    <t>Streamline ridge Ventilators</t>
  </si>
  <si>
    <t>SRV - 600</t>
  </si>
  <si>
    <t>P &amp; F Translucent Roof light sheets 2mm thick plycarbonate corugated</t>
  </si>
  <si>
    <t>Air vent turbine - VERGOLA Ventilator</t>
  </si>
  <si>
    <t>Model - AV 600</t>
  </si>
  <si>
    <t>No.</t>
  </si>
  <si>
    <t>Total of Section - 'E'</t>
  </si>
  <si>
    <t>Section 'F' : Doors / Windows / Ventilators</t>
  </si>
  <si>
    <t>Fully Glazed Aluminum Door</t>
  </si>
  <si>
    <t>Kgs.</t>
  </si>
  <si>
    <t>35mm thick laminated flush door shutter</t>
  </si>
  <si>
    <t>Aluminum Anodised frame Window.</t>
  </si>
  <si>
    <t>Fully Glazed Fixed type.</t>
  </si>
  <si>
    <t>- Do - but sliding type 50% opening.</t>
  </si>
  <si>
    <t>W</t>
  </si>
  <si>
    <t>W1</t>
  </si>
  <si>
    <t>Fully glazed Fixed type  but fixed glass strips louvers</t>
  </si>
  <si>
    <t>Fully glazed Fixed type  but Adjustable glass strips louvers</t>
  </si>
  <si>
    <t>Openable type shutters</t>
  </si>
  <si>
    <t>Supplying, providing and fixing of Float glass</t>
  </si>
  <si>
    <t>4mm thick</t>
  </si>
  <si>
    <t>5.5 to 6mm thick</t>
  </si>
  <si>
    <t>8mm thick</t>
  </si>
  <si>
    <t>10mm thick</t>
  </si>
  <si>
    <t>12mm thick</t>
  </si>
  <si>
    <t>Extra over Item No. 5 for Toughening of Glass.</t>
  </si>
  <si>
    <t>Extra over Item No. 5 for Frosting of Glass of any thick</t>
  </si>
  <si>
    <t xml:space="preserve">Extra over Item No. 2, 4 and 11  for </t>
  </si>
  <si>
    <t>Extra for Powder Coating</t>
  </si>
  <si>
    <t>Extra for Color Anodizing.</t>
  </si>
  <si>
    <t>Hydraulic Door Closer</t>
  </si>
  <si>
    <t>Plastic section Doors of Syntex</t>
  </si>
  <si>
    <t>Aluminum Frame Door partially galzed and partially laminated board panel</t>
  </si>
  <si>
    <t>Supplying, providing and fixing 10mm thick laminated board.</t>
  </si>
  <si>
    <t>Rolling Shutter - 18 gauge thickness</t>
  </si>
  <si>
    <t>- Do - with gear arrangement.</t>
  </si>
  <si>
    <t>- Do - without  gear arrangement.</t>
  </si>
  <si>
    <t>- Do - but with 100% Grill type with gear arrangement.</t>
  </si>
  <si>
    <t>- Do - but with 100% Grill type without gear arrangement.</t>
  </si>
  <si>
    <t>- Do - but with 25% of the area to be Grill type with gear arrangement</t>
  </si>
  <si>
    <t>Extra for providing motorized system to</t>
  </si>
  <si>
    <t>Sliding Door</t>
  </si>
  <si>
    <t>Rolling Shutter</t>
  </si>
  <si>
    <t>Aluminium Windows with Double Glass (Domal-40 series)</t>
  </si>
  <si>
    <t xml:space="preserve">Providing and fixing Acoustics Partitions </t>
  </si>
  <si>
    <t>Fire Proof Door</t>
  </si>
  <si>
    <t>Total of Section - 'F'</t>
  </si>
  <si>
    <t>Section 'G' : Plastering</t>
  </si>
  <si>
    <t>20 mm thk. water proof cement plaster.</t>
  </si>
  <si>
    <t>Outside</t>
  </si>
  <si>
    <t xml:space="preserve">12 mm thk. Cement Plaster to all surface  </t>
  </si>
  <si>
    <t xml:space="preserve">(a) </t>
  </si>
  <si>
    <t>Wall</t>
  </si>
  <si>
    <t>6mm thk. Cement Plaster over all R.C.C. Work</t>
  </si>
  <si>
    <t xml:space="preserve">Extra over Item no 2 for provide (over uncourse / Random rubble masonry) additional plaster thickness of 13mm </t>
  </si>
  <si>
    <t xml:space="preserve">Extra over Item no 3 for provide (over uncourse / Random rubble masonry) additional plaster thickness of 13mm </t>
  </si>
  <si>
    <t>Section 'H' : Painting</t>
  </si>
  <si>
    <t>Cement Paint</t>
  </si>
  <si>
    <t>Acrylic Distemper</t>
  </si>
  <si>
    <t>Oil bound distemper</t>
  </si>
  <si>
    <t>Weather seal coat exterior quality paint</t>
  </si>
  <si>
    <t>Texturised matt finished paint</t>
  </si>
  <si>
    <t>Acrylic emulsion (Matt &amp; glossy) Paint</t>
  </si>
  <si>
    <t xml:space="preserve">lime white wash </t>
  </si>
  <si>
    <t>Total of Section - 'H'</t>
  </si>
  <si>
    <t>Section 'I' : Flooring / Skirting / Dado</t>
  </si>
  <si>
    <t>Providing and Laying Granolithic Floor</t>
  </si>
  <si>
    <t>40mm thick. Granolithic floor. (With out vacuum dewatering )</t>
  </si>
  <si>
    <t>50mm thick.  Granolithic floor. (With out vacuum dewatering)</t>
  </si>
  <si>
    <t>75mm thick.  Granolithic floor. (With vacuum dewatering)</t>
  </si>
  <si>
    <t>100mm thick.  Granolithic floor. (With vacuum dewatering)</t>
  </si>
  <si>
    <t>125mm thick.  Granolithic floor. (With vacuum dewatering)</t>
  </si>
  <si>
    <t>150mm thick.  Granolithic floor  (With vacuum dewatering)</t>
  </si>
  <si>
    <t xml:space="preserve">For Floor </t>
  </si>
  <si>
    <t>Non Metallic floor Hardner</t>
  </si>
  <si>
    <t>Ashford Formula Floor treatment</t>
  </si>
  <si>
    <t>Polyproplylene fibrous reinforcement</t>
  </si>
  <si>
    <t>Expansion Joints in the Floor</t>
  </si>
  <si>
    <t>Reinforcement Bars for Flooring</t>
  </si>
  <si>
    <t>Mild Steel Bars</t>
  </si>
  <si>
    <t>H.Y.S.D. Bars (T.M.T. Tor Steel)</t>
  </si>
  <si>
    <t>3.175mm (10 gauge) 50mm x 50mm weld mesh</t>
  </si>
  <si>
    <t>Prefabricated cold rolled welded wire fabric</t>
  </si>
  <si>
    <t>Isolation Joints</t>
  </si>
  <si>
    <t>White Glazed Ceramic Tiles - 6mm thk.</t>
  </si>
  <si>
    <t>In Floors</t>
  </si>
  <si>
    <t>In Dado</t>
  </si>
  <si>
    <t>Extra for Colored Ceramic Tiles</t>
  </si>
  <si>
    <t>Extra for Matt finish Colored tiles</t>
  </si>
  <si>
    <t>Polished Kotah Stone Flooring - 25 to 30mm thk.</t>
  </si>
  <si>
    <t>Polished Kota Stone 100mm high Skirting fixing by Mortar</t>
  </si>
  <si>
    <t>Polished Kota Stone 100mm high Skirting fixing by Adhesiv</t>
  </si>
  <si>
    <t>P.V.C. Vinyl Flooring  - 3 mm thk. Anti static</t>
  </si>
  <si>
    <t>Marble Flooring</t>
  </si>
  <si>
    <t>Makrana white marble.</t>
  </si>
  <si>
    <t>For Udaipur / Kesariaji green marble.</t>
  </si>
  <si>
    <t>Makrana white marble Skirting</t>
  </si>
  <si>
    <t>For Udaipur / Kesariaji green marble Skirting</t>
  </si>
  <si>
    <t>20mm thick Acid resistance tiles</t>
  </si>
  <si>
    <t>False Flooring</t>
  </si>
  <si>
    <t>250 micron PVC Sheet</t>
  </si>
  <si>
    <t>Minimum 10mm thick Vetrified Tiles in floor with 100mm Skirting</t>
  </si>
  <si>
    <t>Polish Kota stone for Staircase and Window Sill</t>
  </si>
  <si>
    <t>Marble for Staircase and Window Sill</t>
  </si>
  <si>
    <t>Door</t>
  </si>
  <si>
    <t>Staircase</t>
  </si>
  <si>
    <t>Stone Cladding</t>
  </si>
  <si>
    <t>Nimbaheda Rough Stone</t>
  </si>
  <si>
    <t xml:space="preserve">8 to 10mm thick Polish Granite </t>
  </si>
  <si>
    <t>Red Agra Stone</t>
  </si>
  <si>
    <t>2 mm thk.Self leveling Epoxy Coating</t>
  </si>
  <si>
    <t>Total of Section - 'I'</t>
  </si>
  <si>
    <t>Sectiom 'J' : Miscellaneous Items</t>
  </si>
  <si>
    <t>P.C.C. Fillet</t>
  </si>
  <si>
    <t>100 x 100mm size</t>
  </si>
  <si>
    <t>150 x 150mm size</t>
  </si>
  <si>
    <t>100mm thk. Partition with Double Gyp. Board on each face.</t>
  </si>
  <si>
    <t>G.I. Expanded Chain link Jali</t>
  </si>
  <si>
    <t>DORMA Door</t>
  </si>
  <si>
    <t>Breaking of R.C.C. at all levels &amp; Pile Head</t>
  </si>
  <si>
    <t>Breaking of Brickwork and shifting of debris at all levels</t>
  </si>
  <si>
    <t>100mm thk. Partition with Single Gyp. Board on each face.</t>
  </si>
  <si>
    <t xml:space="preserve">Making &amp; Finishing Openings of any size </t>
  </si>
  <si>
    <t>Making corner fillet 25 x 25mm size in Epoxy modified polymer mortar.</t>
  </si>
  <si>
    <t xml:space="preserve">Fixing 450mm dia. Exhaust fan </t>
  </si>
  <si>
    <t>Fixing 300mm dia. Exhaust fan.</t>
  </si>
  <si>
    <t xml:space="preserve">Fixing 250mm dia. Exhaust fan. </t>
  </si>
  <si>
    <t>India Type waterproofing</t>
  </si>
  <si>
    <t>Red Agra Stone Paving.</t>
  </si>
  <si>
    <t>P &amp; E Structural glazing</t>
  </si>
  <si>
    <t>1800 mm high Barbed Wire Fencing</t>
  </si>
  <si>
    <t>Dumbble Type PVC Water Stopper</t>
  </si>
  <si>
    <t>Providing and Fixing Aluminum Composite Panel</t>
  </si>
  <si>
    <t xml:space="preserve">Total thickness 2.0mm </t>
  </si>
  <si>
    <t xml:space="preserve">Total thickness 4.0mm </t>
  </si>
  <si>
    <t>75mm thick Precast M30 Grade Concrete Paver Block</t>
  </si>
  <si>
    <t xml:space="preserve">Aluminum Nosing angle </t>
  </si>
  <si>
    <t>Kg</t>
  </si>
  <si>
    <t>3mm thick APP &amp; SBS Polymeric Water Proofing Membbrane</t>
  </si>
  <si>
    <t>G.I. "B'' Class Pipe Nozzle with Puddle Flange</t>
  </si>
  <si>
    <t>150mm dia x 1000mm Long.</t>
  </si>
  <si>
    <t>200mm dia x 1000mm Long.</t>
  </si>
  <si>
    <t>300mm dia x 1000mm Long.</t>
  </si>
  <si>
    <t>G.I.Pre painted Sheets Partition</t>
  </si>
  <si>
    <t>2mm thick Polythene or Tarpaulin sheet curtain wall</t>
  </si>
  <si>
    <t>Perforated Pipe P.V.C. 225mm dia</t>
  </si>
  <si>
    <t>Pebble Filling as Filter media for Rain Harvesting</t>
  </si>
  <si>
    <t>40mm to 65mm</t>
  </si>
  <si>
    <t>20mm to 30mm</t>
  </si>
  <si>
    <t>10mm</t>
  </si>
  <si>
    <t>Existing Structure Roof sheet &amp; Wall sheet  Removing &amp; Staking</t>
  </si>
  <si>
    <t xml:space="preserve">Existing Steel Structure Member Remove &amp; Stacking </t>
  </si>
  <si>
    <t>M.T</t>
  </si>
  <si>
    <t>Providing and fixing Rebaring</t>
  </si>
  <si>
    <t>Providing and fixing Anchor Fastner</t>
  </si>
  <si>
    <t>20mm Bars</t>
  </si>
  <si>
    <t>M.S Gate</t>
  </si>
  <si>
    <t xml:space="preserve">Modular merino toilet partition </t>
  </si>
  <si>
    <t>Total of Section - 'J'</t>
  </si>
  <si>
    <t>Section 'K' : Sanitary Installation, Water Supply   &amp; Drainage</t>
  </si>
  <si>
    <t>White China Water Closet (India type)</t>
  </si>
  <si>
    <t>White China Water Closet  (Orissa type)</t>
  </si>
  <si>
    <r>
      <t>White China Water Closet Universal (Anglo Indian)</t>
    </r>
    <r>
      <rPr>
        <sz val="11"/>
        <color indexed="10"/>
        <rFont val="Arial"/>
        <family val="2"/>
      </rPr>
      <t xml:space="preserve"> </t>
    </r>
    <r>
      <rPr>
        <sz val="11"/>
        <rFont val="Arial"/>
        <family val="2"/>
      </rPr>
      <t>Type</t>
    </r>
  </si>
  <si>
    <t>White China Water Closet European Floor mounting type.</t>
  </si>
  <si>
    <t>White China Water Closet European wall Hung type.</t>
  </si>
  <si>
    <t>Extra for Colured Wall hung European W.C.</t>
  </si>
  <si>
    <t>Wash Basin</t>
  </si>
  <si>
    <t>Stainless Steel Sink</t>
  </si>
  <si>
    <t>Wall Mixer</t>
  </si>
  <si>
    <t>Shower rose with Arm</t>
  </si>
  <si>
    <t>Wash Basin Mixer Center Hole</t>
  </si>
  <si>
    <t>Senso Urinal</t>
  </si>
  <si>
    <t>Flat Back Large Urinal</t>
  </si>
  <si>
    <t>a</t>
  </si>
  <si>
    <t>Single urinal</t>
  </si>
  <si>
    <t>b</t>
  </si>
  <si>
    <t>Two urinal Set</t>
  </si>
  <si>
    <t>c</t>
  </si>
  <si>
    <t>Three Urinal Set</t>
  </si>
  <si>
    <t>Marble Partition 1200 x 650</t>
  </si>
  <si>
    <t>Bib Tap</t>
  </si>
  <si>
    <t>In Bathroom                                     (Cat.no.107)</t>
  </si>
  <si>
    <t xml:space="preserve">In Hand Wash area  Taps </t>
  </si>
  <si>
    <t xml:space="preserve">In W.C.                                            </t>
  </si>
  <si>
    <t>Toilet Paper Holder</t>
  </si>
  <si>
    <t>Mirror</t>
  </si>
  <si>
    <t>C.P.Brass Towel Rail</t>
  </si>
  <si>
    <t>Liquid Soap Container</t>
  </si>
  <si>
    <t>P/F PVC Soil, waste and vent Pipe</t>
  </si>
  <si>
    <t>150 mm Dia. PVC Soil Pipe.</t>
  </si>
  <si>
    <t>100 mm Dia. PVC Iron Soil Pipe.</t>
  </si>
  <si>
    <t>75 mm Dia. PVC Pipe.</t>
  </si>
  <si>
    <t>PVC Floor Trap 100 mm INLET &amp; 100mm dia. OUTLET</t>
  </si>
  <si>
    <t>P.C.C. 1:2:4  around Pipe</t>
  </si>
  <si>
    <t>150 mm Dia. PVC Pipe.</t>
  </si>
  <si>
    <t>100 mm Dia. PVC Pipe.</t>
  </si>
  <si>
    <t>75 mm Dia. PVC Soil Pipe.</t>
  </si>
  <si>
    <t>Painting of G. I. Pipes with 2 coats of bitumastic paint</t>
  </si>
  <si>
    <t>15 mm dia nominal bore.</t>
  </si>
  <si>
    <t>20 mm dia nominal bore.</t>
  </si>
  <si>
    <t>25 mm dia nominal bore.</t>
  </si>
  <si>
    <t>40 mm dia nominal bore</t>
  </si>
  <si>
    <t>50 mm dia nominal bore</t>
  </si>
  <si>
    <t>75 mm dia. nominal bore.</t>
  </si>
  <si>
    <t>100 mm dia. nominal bore.</t>
  </si>
  <si>
    <t>P/F of UPVC  Pipes  including all fittings</t>
  </si>
  <si>
    <t>15 mm dia. Nominal Bore</t>
  </si>
  <si>
    <t>20 mm dia. Nominal Bore</t>
  </si>
  <si>
    <t>25 mm dia. Nominal Bore</t>
  </si>
  <si>
    <t>40 mm dia. Nominal Bore</t>
  </si>
  <si>
    <t>50 mm dia. Nominal Bore</t>
  </si>
  <si>
    <t>75 mm dia. Nominal Bore</t>
  </si>
  <si>
    <t>100 mm dia. Nominal Bore</t>
  </si>
  <si>
    <t>P/F Brass Full Way Valve with wheel tested on 20 kg/sqm</t>
  </si>
  <si>
    <t>Sintex Water Tank</t>
  </si>
  <si>
    <t>500 ltr. Capacity Tank</t>
  </si>
  <si>
    <t>1000 ltr. Capacity Tank</t>
  </si>
  <si>
    <t>2000 ltr. Capacity Tank</t>
  </si>
  <si>
    <t>5000 ltr. Capacity Tank</t>
  </si>
  <si>
    <t>Stoneware pipe 1.50 mtr. Deep</t>
  </si>
  <si>
    <t>150 mm dia. S.W. pipe</t>
  </si>
  <si>
    <t>230 mm dia. S.W. pipe</t>
  </si>
  <si>
    <t>300 mm dia. S.W. pipe</t>
  </si>
  <si>
    <t>- Do - but below 1.50 mtr. To 3.00 mtr. Depth</t>
  </si>
  <si>
    <t>PVC Pipes of 6 Kg. / Sq.M. - 1.50 mtr. Deep</t>
  </si>
  <si>
    <t>160 mm dia. P.V.C. pipe</t>
  </si>
  <si>
    <t>225 mm dia. P.V.C. pipe</t>
  </si>
  <si>
    <t>315mm  dia  P.V.C. Pipe</t>
  </si>
  <si>
    <t>PVC Pipes of 6 Kg. / Sq.M. - 1.5 mtr. To 3.00 mtr. Depth</t>
  </si>
  <si>
    <t xml:space="preserve">Stone ware Gully trap </t>
  </si>
  <si>
    <t>Manhole Chamber up to 1.50 mtr. Depth</t>
  </si>
  <si>
    <t>Extra over above Item for Additional Depth</t>
  </si>
  <si>
    <t>P / F of C.I. rungs</t>
  </si>
  <si>
    <t>P / F Double seal C.I. manhole cover of size 600mmx600mmx100mm</t>
  </si>
  <si>
    <t>Constructing of Honeycomb brick mashonry</t>
  </si>
  <si>
    <t>Filling the angular shape brick bats.</t>
  </si>
  <si>
    <t>M.S. Plate Cover</t>
  </si>
  <si>
    <t>Total of Section - 'K'</t>
  </si>
  <si>
    <t>Section 'L' : Road  Work</t>
  </si>
  <si>
    <t>Sub grade preparation incl. Excavation and Rolling</t>
  </si>
  <si>
    <t xml:space="preserve"> Yellow soil filling in layers</t>
  </si>
  <si>
    <t>335mm thick Granular Sub Base</t>
  </si>
  <si>
    <t>200mm thick Water Bound Maccadam</t>
  </si>
  <si>
    <t xml:space="preserve">60mm thick Binder course </t>
  </si>
  <si>
    <t>25mm thk. Wearing Course</t>
  </si>
  <si>
    <t>Seal Coat</t>
  </si>
  <si>
    <t>L Shape Pre cast R.C.C. M25 Kerbing</t>
  </si>
  <si>
    <t>Oil Paint to Kerbing Stone</t>
  </si>
  <si>
    <t>Interlocking coloured Concr. Block 200 x 100 x 40</t>
  </si>
  <si>
    <t>P/L N.P.3 Class Hume Pipes</t>
  </si>
  <si>
    <t>200mm dia.</t>
  </si>
  <si>
    <t>300mm dia.</t>
  </si>
  <si>
    <t>450mm dia.</t>
  </si>
  <si>
    <t>600mm dia.</t>
  </si>
  <si>
    <t>750mm dia.</t>
  </si>
  <si>
    <t>900mm dia.</t>
  </si>
  <si>
    <t>Cast in situ Paving with Grass Slot</t>
  </si>
  <si>
    <t>2mm Thick Thermoplastic Paint</t>
  </si>
  <si>
    <t>150mm thick Concrete Panel</t>
  </si>
  <si>
    <t>Total of Section - 'L'</t>
  </si>
  <si>
    <t>Section ‘M:  Area Grading and Development</t>
  </si>
  <si>
    <t>Area grading in all types of soil including excavation upto 1.50 mtr. depth</t>
  </si>
  <si>
    <t>Total of Section - 'M'</t>
  </si>
  <si>
    <t xml:space="preserve">Client Name : NARMADA SUGAR </t>
  </si>
  <si>
    <t>FOR FOUNDATION</t>
  </si>
  <si>
    <t>GB</t>
  </si>
  <si>
    <t>For G.B</t>
  </si>
  <si>
    <t>Slab Beam @ 3.00 mt</t>
  </si>
  <si>
    <t>Coping Beam</t>
  </si>
  <si>
    <t>Sq.M</t>
  </si>
  <si>
    <t>From plinth to 3.00 mtr. Height</t>
  </si>
  <si>
    <t>From 3.0 mtr. to 6.0 mtr. Height</t>
  </si>
  <si>
    <t>From 6.0 mtr. to 9.0 mtr. Height</t>
  </si>
  <si>
    <t>From 9.0 mtr. to 12.0 mtr. Height</t>
  </si>
  <si>
    <t>For Coping Beam</t>
  </si>
  <si>
    <t xml:space="preserve">Double coat Sand Faced Plaster </t>
  </si>
  <si>
    <t>(celling)</t>
  </si>
  <si>
    <t>stair &amp; ramp</t>
  </si>
  <si>
    <t>Up to Plinth</t>
  </si>
  <si>
    <t>dry soil metal</t>
  </si>
  <si>
    <t>disposal &amp; carting away</t>
  </si>
  <si>
    <t>Above Plinth (plinth to First floor)</t>
  </si>
  <si>
    <t>From First slab to Second Slab</t>
  </si>
  <si>
    <t>For Superstructure up to 3.050 mtr.</t>
  </si>
  <si>
    <t>- Do - but from 3.050 to 6.10 mtr. Height</t>
  </si>
  <si>
    <t>- Do - but from 6.10 to 9.15 mtr. Height</t>
  </si>
  <si>
    <t>- Do - but from 9.15 to 12.20 mtr. Height</t>
  </si>
  <si>
    <t>INVERTED Beam FOR O.H.W.T</t>
  </si>
  <si>
    <t>O.H.W.T SLAB (125MM THK.)</t>
  </si>
  <si>
    <t>O.H.W.T R.C.C. PARDI (150MM THK.)</t>
  </si>
  <si>
    <t>STAIR CABIN SLAB (150MM THK.)</t>
  </si>
  <si>
    <t>For Superstructure 0.00 to 3.05 Mtr.</t>
  </si>
  <si>
    <t>- Do - but from 3.05  to 6.1 mtr. Height</t>
  </si>
  <si>
    <t xml:space="preserve"> -Do- upto 3.05 Mtr Ht</t>
  </si>
  <si>
    <t>Slab Beam  @ 3.05 mt</t>
  </si>
  <si>
    <t>- Do - but from 3.05 to 6.10 mtr Ht</t>
  </si>
  <si>
    <t>'STAIR CABIN SLAB (150MM THK.)</t>
  </si>
  <si>
    <t>'INVERTED Beam FOR O.H.W.T</t>
  </si>
  <si>
    <t>'O.H.W.T R.C.C. PARDI (150MM THK.)</t>
  </si>
  <si>
    <t>'O.H.W.T SLAB (125MM THK.)</t>
  </si>
  <si>
    <t>Up to 3.00 mtr. Height(230MM THK.)</t>
  </si>
  <si>
    <t xml:space="preserve"> -Do- from  3.00 mtr to 6.00 mtr . Height(230MM THK.)</t>
  </si>
  <si>
    <t xml:space="preserve"> -Do- from  6.00 mtr to 9.00 mtr . Height(230MM THK.)</t>
  </si>
  <si>
    <t>- Do - but from 9.00 to 12.00 mtr Ht(230MM THK.)</t>
  </si>
  <si>
    <t>Parapet Wall (230MM THK.)</t>
  </si>
  <si>
    <t>WALL MASONARY (230MM THK.)</t>
  </si>
  <si>
    <t>WALL MASONARY (115MM THK.)</t>
  </si>
  <si>
    <t>In Dado(ROOM WALL</t>
  </si>
  <si>
    <t>WINDOW</t>
  </si>
  <si>
    <t>DOOR 02</t>
  </si>
  <si>
    <t>SD1</t>
  </si>
  <si>
    <t>V01</t>
  </si>
  <si>
    <t xml:space="preserve">For Foundation/Raft, Columns, walls, Ground-Plinth beams, Slab, ramp,etc </t>
  </si>
  <si>
    <t xml:space="preserve">For Columns, walls, beams, Slabs, chajjas etc. </t>
  </si>
  <si>
    <r>
      <t xml:space="preserve">Providing &amp; Fixing Fair face form work with good quality water proof timber /ply wood / steel of required thickness and smooth surface </t>
    </r>
    <r>
      <rPr>
        <b/>
        <sz val="12"/>
        <rFont val="Century Gothic"/>
        <family val="2"/>
      </rPr>
      <t>Below finished ground floor level</t>
    </r>
    <r>
      <rPr>
        <sz val="12"/>
        <rFont val="Century Gothic"/>
        <family val="2"/>
      </rPr>
      <t xml:space="preserve"> for foundations, footings, base of columns, walls, columns, pedestals, plinth/ground beams, mass concrete, trenches etc. </t>
    </r>
  </si>
  <si>
    <r>
      <t xml:space="preserve">Providing &amp; Fixing Fair face form work with good quality water proof timber/ply wood / steel of required thickness and smooth surface </t>
    </r>
    <r>
      <rPr>
        <b/>
        <sz val="12"/>
        <rFont val="Century Gothic"/>
        <family val="2"/>
      </rPr>
      <t xml:space="preserve">Above finished ground floor level </t>
    </r>
    <r>
      <rPr>
        <sz val="12"/>
        <rFont val="Century Gothic"/>
        <family val="2"/>
      </rPr>
      <t>for columns, beams, suspended floors, roofs, lintels, cantilevers, staircases, landings, balconies, domes, arches, circular overhead tanks etc. for all heights.</t>
    </r>
  </si>
  <si>
    <t>SECTION 'C' : MASONRY WORK</t>
  </si>
  <si>
    <t>For Substructure up to plinth lvl.</t>
  </si>
  <si>
    <r>
      <t xml:space="preserve">Providing brick work in cement mortar 1:4 (1 cement 4 coarse sand) in Partition walls, chambers etc. in thickness </t>
    </r>
    <r>
      <rPr>
        <b/>
        <sz val="12"/>
        <color theme="1"/>
        <rFont val="Century Gothic"/>
        <family val="2"/>
      </rPr>
      <t>115 mm</t>
    </r>
    <r>
      <rPr>
        <sz val="12"/>
        <color theme="1"/>
        <rFont val="Century Gothic"/>
        <family val="2"/>
      </rPr>
      <t xml:space="preserve"> at all heights, places and position above or below plinth/graded level including providing two nos. 8 mm diameter MS bars at every fourth layer, raking out joints, curing, scaffolding etc. complete excluding plastering and painting as per specification. Using burnt clay bricks of class designation 5 / (Strength not less than 3.5 N/mm2 if locally available bricks) of nominal dimension</t>
    </r>
  </si>
  <si>
    <r>
      <t xml:space="preserve">Providing brick work in cement mortar 1:4 (1 cement 4 coarse sand) in </t>
    </r>
    <r>
      <rPr>
        <b/>
        <sz val="12"/>
        <color theme="1"/>
        <rFont val="Century Gothic"/>
        <family val="2"/>
      </rPr>
      <t>230mm Thk.  walls</t>
    </r>
    <r>
      <rPr>
        <sz val="12"/>
        <color theme="1"/>
        <rFont val="Century Gothic"/>
        <family val="2"/>
      </rPr>
      <t>, chambers etc. at all heights, places and position above or below plinth/graded level including providing two nos. 8 mm diameter MS bars at every fourth layer, raking out joints, curing, scaffolding etc. complete excluding plastering and painting as per specification. Using burnt clay bricks of class designation 5 / (Strength not less than 3.5 N/mm2 if locally available bricks) of nominal dimension</t>
    </r>
  </si>
  <si>
    <t>SECTION 'D' : PLASTERING AND WATER PROOFING</t>
  </si>
  <si>
    <t>Total of Section - D'</t>
  </si>
  <si>
    <t>SECTION 'E' : PAINTING</t>
  </si>
  <si>
    <t>SECTION 'F' : FLOORING</t>
  </si>
  <si>
    <r>
      <t xml:space="preserve">Providing &amp; fixing mirror/leather finish polished </t>
    </r>
    <r>
      <rPr>
        <b/>
        <sz val="12"/>
        <rFont val="Century Gothic"/>
        <family val="2"/>
      </rPr>
      <t>Granite Stone</t>
    </r>
    <r>
      <rPr>
        <sz val="12"/>
        <rFont val="Century Gothic"/>
        <family val="2"/>
      </rPr>
      <t xml:space="preserve"> of average 20 mm. thick of uniform size and colour for kitchen platform, staircases, mid landings sinks, shelves,partition,morry,staircases skirting etc. in floor, dado or facia etc. from 1.0m. to 1.5m long, including necessary machine-cut edges (uniform thickness) rounded edges, nosing of grooves necessary cement mortar bedding in CM 1:3 of required thickness., average 20 mm. Cement joints and pointing as specified with polishing (with oxalic acid), curing, daily mopping with water and kerosene as directed for at least 15 days or up to the satisfaction of the Architect &amp; Engineer-in-charge etc. complete. </t>
    </r>
  </si>
  <si>
    <r>
      <t xml:space="preserve">Providing and laying  </t>
    </r>
    <r>
      <rPr>
        <b/>
        <sz val="12"/>
        <rFont val="Century Gothic"/>
        <family val="2"/>
      </rPr>
      <t>Granite Stone mirror polish</t>
    </r>
    <r>
      <rPr>
        <sz val="12"/>
        <rFont val="Century Gothic"/>
        <family val="2"/>
      </rPr>
      <t xml:space="preserve"> of average 20mm thik over Window frame and door frame with Cement Mortar 1:3 including rounding on inner side. For Main Door frame Double stone to be provided.</t>
    </r>
  </si>
  <si>
    <t>b)  single swing</t>
  </si>
  <si>
    <t>Providing, laying, testing and commissioning CPVC SDR-11 pipe 32 mm dia complete.</t>
  </si>
  <si>
    <t>Providing and fixing SS kitchen sink 610x450 mm with waste coupling.</t>
  </si>
  <si>
    <t>Providing and fixing vitreous china wash basin with pillar cock and waste coupling.</t>
  </si>
  <si>
    <t>Providing and fixing European water closet complete with flush tank and seat cover.</t>
  </si>
  <si>
    <t>Providing and fixing health faucet with CP tube.</t>
  </si>
  <si>
    <t>Providing and fixing bib cock 15 mm dia.</t>
  </si>
  <si>
    <t>Providing and laying SWR soil pipe 110 mm dia including fittings.</t>
  </si>
  <si>
    <t>Providing and laying SWR waste pipe 75 mm dia including fittings.</t>
  </si>
  <si>
    <t>Providing and laying SWR waste pipe 50 mm dia including fittings.</t>
  </si>
  <si>
    <t>Providing and fixing floor trap with SS grating.</t>
  </si>
  <si>
    <t>Providing and fixing nahani trap.</t>
  </si>
  <si>
    <t>Providing and laying external underground HDPE drainage pipe 200 mm dia.</t>
  </si>
  <si>
    <t>Nos</t>
  </si>
  <si>
    <t>Providing, laying, testing and commissioning CPVC SDR-11 pipe 25 mm dia complete with fittings, clamps, cutting and making good walls for internal cold water supply lines.</t>
  </si>
  <si>
    <t>Providing and fixing approved make chromium plated brass wall mixer (hot and cold water) with overhead shower arrangement, consisting of wall mixer body, hot and cold operating handles, shower arm of 300 mm length, overhead shower of 100 mm dia, wall flanges, concealed/exposed fittings, all necessary connections and accessories complete, including testing, commissioning and making good the damaged surfaces complete as directed by the Engineer-in-Charge.</t>
  </si>
  <si>
    <t>Constructing inspection chamber 600x600 mm with ci cover complete.</t>
  </si>
  <si>
    <t>SECTION 'G' : DOORS AND WINDOWS</t>
  </si>
  <si>
    <t>Total of Section - G</t>
  </si>
  <si>
    <t>SECTION 'H' : WATER SUPPLY AND BATH FITTING &amp; Drainage</t>
  </si>
  <si>
    <t>SECTION 'I' : ELECTRIFICATION</t>
  </si>
  <si>
    <t>Total of Section -I</t>
  </si>
  <si>
    <t>Providing, laying, testing and commissioning complete point wiring in surface mounted heavy duty rigid PVC conduit using FRLS copper conductor of suitable size including modular switches, sockets, fan regulators, switch boxes, junction boxes, saddles, bends, accessories, earthing conductor, fixing hardware and all necessary materials complete as required. Approximate Includes 170 Light Points, 48 Fan Points, 119 Nos. 6A Socket Points, 65 Nos. 16A Power Points, 16 Bell Points, 16 TV Points and 16 Intercom Points.</t>
  </si>
  <si>
    <t>Point</t>
  </si>
  <si>
    <t>Supply, installation, testing and commissioning of all internal lighting fixtures including LED batten fittings, LED ceiling lights, balcony lights, bathroom lights and all accessories complete.</t>
  </si>
  <si>
    <t>Job</t>
  </si>
  <si>
    <t>Supply, installation, testing and commissioning of ceiling fans complete with electronic regulators, mounting accessories and wiring connections.</t>
  </si>
  <si>
    <t>Supply, installation, testing and commissioning of common area lighting fixtures including staircase lighting, passage lighting, stair cabin lighting, terrace lighting and external building lighting complete.</t>
  </si>
  <si>
    <t>Providing and fixing SPN Distribution Board complete with MCBs, RCCB, neutral link, earth bar and accessories.</t>
  </si>
  <si>
    <t>Providing and fixing Common Area Distribution Board complete with MCBs, RCCB and accessories.</t>
  </si>
  <si>
    <t>Providing and installing complete earthing system consisting of GI pipe electrode, earth chamber, GI strip, earth wire and accessories complete.</t>
  </si>
  <si>
    <t>Set</t>
  </si>
  <si>
    <t>TENDER SUMMARY</t>
  </si>
  <si>
    <t xml:space="preserve"> NAME OF THE PROJECT  </t>
  </si>
  <si>
    <t xml:space="preserve">CLIENT NAME / COM. NAME </t>
  </si>
  <si>
    <t>ARCHITECT / DESIGN CON.</t>
  </si>
  <si>
    <t xml:space="preserve">REASON FOR ISSUE </t>
  </si>
  <si>
    <t xml:space="preserve">TENDER </t>
  </si>
  <si>
    <t xml:space="preserve">S.no </t>
  </si>
  <si>
    <t xml:space="preserve">Description </t>
  </si>
  <si>
    <t>Amount (Rs.)</t>
  </si>
  <si>
    <t xml:space="preserve">Remarks </t>
  </si>
  <si>
    <t>TOTAL AMOUNT - (Rs)</t>
  </si>
  <si>
    <t>GST -18%</t>
  </si>
  <si>
    <t xml:space="preserve">GRAND TOTAL AMOUNT </t>
  </si>
  <si>
    <t xml:space="preserve">Note : </t>
  </si>
  <si>
    <t>M/s .SHREE NARMADA KHAND UDHYOG SAHAKARI MANDLI LTD. DHARIKHEDA</t>
  </si>
  <si>
    <r>
      <t xml:space="preserve">Providing and laying close graded </t>
    </r>
    <r>
      <rPr>
        <b/>
        <sz val="12"/>
        <color theme="1"/>
        <rFont val="Century Gothic"/>
        <family val="2"/>
      </rPr>
      <t>Granular sub base (GSB)</t>
    </r>
    <r>
      <rPr>
        <sz val="12"/>
        <color theme="1"/>
        <rFont val="Century Gothic"/>
        <family val="2"/>
      </rPr>
      <t>, conforming to 25% CBR conforming to grading-2 of table 400-1 of MoSRTH specification laid in layers not exceeding 150 mm thick compacted to 125mm, 2 layers, spreading to level gradient and camber using motor grader, rolling at Optimum Moisture Content using vibratory power roller of 8 - 10 Ton operational weight to acheive not less than 98% proctor density (IS2720 Part-8). including all material, labour, machinery  with all leads &amp; lifts  etc. complete. all as laid down in Clause 401 of MORTH etc complete as directed by Engineer in charge. (for foundations, plinth and plinth protection</t>
    </r>
  </si>
  <si>
    <t>kg</t>
  </si>
  <si>
    <t xml:space="preserve">This BOQ shall be read in conjunction with Technical Specifications and drawings issued separately. </t>
  </si>
  <si>
    <t xml:space="preserve">All workmanship shall be first quality and shall conform to all the requirements of this specification (mentioned elsewhere in tender documents). </t>
  </si>
  <si>
    <t>Contractor shall be deemed to have visited the site prior to submitting his Bid and made all necessary inspection and investigations and to have decided for himself the means of access and working space, the nature of the ground and subsoil, if any, level of water table, extent of rock demolitions, alterations, support of neighbouring properties, etc.</t>
  </si>
  <si>
    <t>BOQ is provisional, the Payments shall be made as per actual work done at site as per the joint measurement sheet.</t>
  </si>
  <si>
    <t>Measurement shall be as per net area for isolated and combined footings, provision of slopes and working space, (if required) will not be measured and shall not be paid.</t>
  </si>
  <si>
    <t>All levels mentioned in GFC drawing are with respect to existing ground level at site or, for trenches and pits, the bottom of mass excavation, whichever deeper. At the time of handing over the site to the Contractor, if in case, any variation, discrepancy between Good For Construction(GFC) and existing site conditions is noticed, the same should be brought to the notice of Engineer-in Charge/ Architects/Consultants in writing.</t>
  </si>
  <si>
    <t>Levels are to be taken before and after excavation and as directed by Engineer-in-charge for calculating the depth of excavation.</t>
  </si>
  <si>
    <t>Contractor should obtain JMS with Engineer / QS / Employer prior to the start of excavation of rock.</t>
  </si>
  <si>
    <t>Contractor shall provide  surveyor along with Total Station Instrument along with other surveying equipment at site when required.</t>
  </si>
  <si>
    <t>Contractor to ensure the salvage of material from existing structure in demolition to the extent possible in consultation with Engineer / Employer. This Material is Property of Employer, Contractor has no right to takeout of the site unless otherwise instructed.</t>
  </si>
  <si>
    <t>Contractor shall use the latest mechanical means of excavation suitable to achieve the required excavation level within the agreed time period. All such equipment mobilized on the site shall be in perfectly working condition, well maintained, ensuring no down time during the entire agreed working period. A list of all such equipment, manpower, machinery and the proposed infrastructure that the contractor is going to mobilize for the work shall  be submitted to the Engineer in charge before start of work for his approval along with the  calculations for estimated output per equipment.</t>
  </si>
  <si>
    <r>
      <t>The final approved founding strata shall be left absolutely clean by removing  loose, slushy soil, murrum and weathered rock with necessary tools &amp; tackles, cleaning the surface by wire brush and carting away debris,</t>
    </r>
    <r>
      <rPr>
        <b/>
        <u/>
        <sz val="12"/>
        <color theme="1"/>
        <rFont val="Century Gothic"/>
        <family val="2"/>
      </rPr>
      <t xml:space="preserve"> dewatering</t>
    </r>
    <r>
      <rPr>
        <sz val="12"/>
        <color theme="1"/>
        <rFont val="Century Gothic"/>
        <family val="2"/>
      </rPr>
      <t xml:space="preserve"> to keep site dry at all times etc. all complete to the approval of Engineer in charge.</t>
    </r>
  </si>
  <si>
    <t>Quoted rate shall include for cost of materials, labour, loading  and  unloading charges, hire of machinery, tools &amp; plants, shoring, strutting, dewatering, removal of slurry, fuel charges, transportation,  scaffolding, taxes, duties, royalties, sinorages  and  all other incidental charges etc., with all leads and lifts, complete and as directed by the Engineer-in-charge at all levels.</t>
  </si>
  <si>
    <t>The Contractor shall take all necessary measures for the safety of the excavation, persons working, tools and plants working in and near the excavation pits, property and people in the vicinity. Contractor shall provide all health and safety including necessary barricades, protecting excavated areas, signages etc. and contractor shall indemnify employer against any accident, loss, damage to either personnel or property etc.</t>
  </si>
  <si>
    <t>Required Dewatering in Vendor scope</t>
  </si>
  <si>
    <t>WC Policy In Vendor scope</t>
  </si>
  <si>
    <t>Required Lodging, Boarding, Travelling in Vendor scope.</t>
  </si>
  <si>
    <t>Required PPE's in Vendor scope.</t>
  </si>
  <si>
    <t>Pre-Medical Test from External Doctor in Vendor scope.</t>
  </si>
  <si>
    <t>Labor License in Vendor Scope (If Required).</t>
  </si>
  <si>
    <t>Experience Enginner &amp; Supervisor shall Provide by Vendor during Execution.</t>
  </si>
  <si>
    <t>All Required Scaffolding in Vendor scope.</t>
  </si>
  <si>
    <t>Vendor Tools, Tackles and Material Security at site is Vendor responcibility</t>
  </si>
  <si>
    <t>SHE policy as per Factory Guidelines</t>
  </si>
  <si>
    <t>Name of Work :  TYPE-A</t>
  </si>
  <si>
    <t>FLOOR</t>
  </si>
  <si>
    <t>- Do - but from 9.15 to 12.075 mtr. Height</t>
  </si>
  <si>
    <t>Box type Door Frame 125mm x 60mm - Pressed Steel Sheets(1-BLOCK-3FLOOR)(D01)</t>
  </si>
  <si>
    <t>(D02)</t>
  </si>
  <si>
    <t>(D03)</t>
  </si>
  <si>
    <t>(SD)</t>
  </si>
  <si>
    <t>W2</t>
  </si>
  <si>
    <t xml:space="preserve">DLI </t>
  </si>
  <si>
    <t>TOTAL FLOOR(1 BLOCK-3 FLOOR)</t>
  </si>
  <si>
    <t>STAIR(1 BLOCK-4FLOOR)</t>
  </si>
  <si>
    <t>BATHROOM WALL(1BLOCK-3 FLOOR)</t>
  </si>
  <si>
    <t>TERRACE(1BLOCK)</t>
  </si>
  <si>
    <t>Polished Kota Stone Flooring - 30 to 40mm thk.(1BLOCK-3 FLOOR)</t>
  </si>
  <si>
    <t>DOOR,WINDOW, VENTILATION(1BLOCK-3 FLOOR)</t>
  </si>
  <si>
    <t>DOOR MAIN,D01</t>
  </si>
  <si>
    <t>D03</t>
  </si>
  <si>
    <t>W01</t>
  </si>
  <si>
    <t>W02</t>
  </si>
  <si>
    <t>From Second slab to Terrace And Above</t>
  </si>
  <si>
    <t>(Size 600X 1200mm)  in floor&amp; dado for kitchen</t>
  </si>
  <si>
    <t>(Size 600X 1200mm)  in Skirting (100mm wide)</t>
  </si>
  <si>
    <r>
      <t xml:space="preserve">Providing and laying  first quality </t>
    </r>
    <r>
      <rPr>
        <b/>
        <sz val="12"/>
        <color theme="1"/>
        <rFont val="Century Gothic"/>
        <family val="2"/>
      </rPr>
      <t>vitrified tiles</t>
    </r>
    <r>
      <rPr>
        <sz val="12"/>
        <color theme="1"/>
        <rFont val="Century Gothic"/>
        <family val="2"/>
      </rPr>
      <t xml:space="preserve">  of desired finish, pattern, colour, size and make Finishing should be done with flush pointing in Tile Epoxy and pigment with residue and skirting, including curing, polishing and cleaning with mild oxalic acid etc. complete for all floors / all levels, as shown and specified, for flooring, or channel work etc. complete, for all floors / all levels / all heights and all as per specifications and direction of Engineer-in-charge. The rate should be inclusive of protection of flooring until the handling of the project by covering the joints with abrotaps, plastic sheet and Plaster of Paris. The rate shall include cost of 25mm cement mortar and 20mm wired finish screed.  Basic Rate 800 Rs/Sqm</t>
    </r>
  </si>
  <si>
    <r>
      <t xml:space="preserve">Providing and applying </t>
    </r>
    <r>
      <rPr>
        <b/>
        <sz val="12"/>
        <color theme="1"/>
        <rFont val="Century Gothic"/>
        <family val="2"/>
      </rPr>
      <t>20 mm thick. Double coat external sand faced water proof plaster</t>
    </r>
    <r>
      <rPr>
        <sz val="12"/>
        <color theme="1"/>
        <rFont val="Century Gothic"/>
        <family val="2"/>
      </rPr>
      <t>(using river sand only) in 2 coats over masonry surfaces, concrete surfaces, etc. First coat 12 mm thick in C.M. 1:4 &amp; second coat 8 mm thick in C.M. 1:3 at all heights including scaffolding, racking of concrete / masonry surfaces, curing, etc. complete including providing and fixing G.I. chicken wire mesh of 150mm overlap either side of joint of the junction of R.C.C. / P.C.C. and masonry, Bonding chemical as directed by Engineer-in-Charge. The item is inclusive of grooves up to 12 x 12mm, drip moulds (50x12 mm), bands of any width etc. complete. The plaster should be dabbed with a sponge pad to gice a uniform finish etc.Note: Yellow Sand  to be used For Plaster work.</t>
    </r>
    <r>
      <rPr>
        <b/>
        <sz val="12"/>
        <color theme="1"/>
        <rFont val="Century Gothic"/>
        <family val="2"/>
      </rPr>
      <t>(Note: For External Plaster Use Ambuja Kavach Cement)</t>
    </r>
  </si>
  <si>
    <r>
      <t xml:space="preserve">Providing, mixing, Batching and laying  </t>
    </r>
    <r>
      <rPr>
        <b/>
        <sz val="12"/>
        <color theme="1"/>
        <rFont val="Century Gothic"/>
        <family val="2"/>
      </rPr>
      <t>Reinforced cement concrete</t>
    </r>
    <r>
      <rPr>
        <sz val="12"/>
        <color theme="1"/>
        <rFont val="Century Gothic"/>
        <family val="2"/>
      </rPr>
      <t xml:space="preserve"> </t>
    </r>
    <r>
      <rPr>
        <b/>
        <sz val="12"/>
        <color theme="1"/>
        <rFont val="Century Gothic"/>
        <family val="2"/>
      </rPr>
      <t>M:25</t>
    </r>
    <r>
      <rPr>
        <sz val="12"/>
        <color theme="1"/>
        <rFont val="Century Gothic"/>
        <family val="2"/>
      </rPr>
      <t xml:space="preserve"> with 20 mm and downsized aggregate in all type of works such as foundation and superstructures, footings, pile caps, raft beams, columns, runners, coping beam, walls, slabs, lintels, tie-beams, canopies, staircase, fins, ledge, ugwt, drain etc. including vibrating, tamping, curing,  complete as per the drawing and specification Excluding the cost of  plywood form work including necessary centering for alignment and levels  for columns, blocks, pedestals, lintels, beams (regular and inverted), slabs, chajjas, copings, gutters, pardi, facias, fins, bands, walls, staircases, slopping RCC elements, rain water chutes, etc. of rectangular, square shapes, curve, including strutting, shoring, bracing, propping, staging, water retaining structure / any type of structure member, etc. keeping the same in position during the concreting and removal of the same after a specified period, etc. complete as per drawings and specifications.  The framework shall ensure smooth finish surface without any additional rendering.  Rate to include coating formwork with approved quality of non-staining mineral oil.   </t>
    </r>
    <r>
      <rPr>
        <b/>
        <sz val="12"/>
        <color theme="1"/>
        <rFont val="Century Gothic"/>
        <family val="2"/>
      </rPr>
      <t>Note: Mix design details to be got approved before commencement of work.</t>
    </r>
    <r>
      <rPr>
        <sz val="12"/>
        <color theme="1"/>
        <rFont val="Century Gothic"/>
        <family val="2"/>
      </rPr>
      <t/>
    </r>
  </si>
  <si>
    <t>Name of Work : Civil Work for  Proposed Type-A Staff Residential Block Ground + 2 Storey (2 Block- 6 Flats)</t>
  </si>
  <si>
    <t xml:space="preserve"> Civil Work for  Proposed Type-A Staff Residential Block Ground + 2 Storey (2 Blocks- 6 Flats)</t>
  </si>
  <si>
    <t>Amount For Type A Block (2 Blocks)</t>
  </si>
  <si>
    <t>Electricity &amp; construction water required for works shall be free arranged by the Company at one point.</t>
  </si>
  <si>
    <t>Date: 13-06-2026</t>
  </si>
  <si>
    <t>R0 / 13.06.2026</t>
  </si>
  <si>
    <r>
      <t>Providing, Fabricating &amp; fixing in position</t>
    </r>
    <r>
      <rPr>
        <b/>
        <sz val="12"/>
        <color theme="1"/>
        <rFont val="Century Gothic"/>
        <family val="2"/>
      </rPr>
      <t xml:space="preserve"> Reinforcement Steel</t>
    </r>
    <r>
      <rPr>
        <sz val="12"/>
        <color theme="1"/>
        <rFont val="Century Gothic"/>
        <family val="2"/>
      </rPr>
      <t xml:space="preserve"> for RCC work with Thermo mechanically Treated </t>
    </r>
    <r>
      <rPr>
        <b/>
        <sz val="12"/>
        <color theme="1"/>
        <rFont val="Century Gothic"/>
        <family val="2"/>
      </rPr>
      <t>(TMT)</t>
    </r>
    <r>
      <rPr>
        <sz val="12"/>
        <color theme="1"/>
        <rFont val="Century Gothic"/>
        <family val="2"/>
      </rPr>
      <t xml:space="preserve"> bar of various diameters and grade of steel as specified below conforming to IS specification including straighting, cutting, , bending, hoisting, fabricating and placing in position at all heights  &amp;  levels according to drawings including preparation of bar bending schedules and obtaining their approval from consultant and binding the reinforcement with GI annealed binding wire in two strands of 18 gauge  and providing PVC  / cement mortar cover blocks for placing the reinforcements in position and for maintaining the cover specified and/or according  to relevant IS codes.                                                                                   </t>
    </r>
    <r>
      <rPr>
        <b/>
        <sz val="12"/>
        <rFont val="Century Gothic"/>
        <family val="2"/>
      </rPr>
      <t xml:space="preserve">Note : Reinforcement shall be measured only in lengths of bars as actually placed in position on standard weight basis, no allowance being made in the weight for rolling margin, chairs of any shape &amp; profile, spacer bar of any shape &amp; profile. Cover block, wastages and binding wire shall be included in the quoted rate and to include lead, lift, placing  at all levels and as per the approved bar bending schedule etc all complete. </t>
    </r>
    <r>
      <rPr>
        <sz val="12"/>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</si>
</sst>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 #,##0.00_ ;_ * \-#,##0.00_ ;_ * &quot;-&quot;??_ ;_ @_ "/>
    <numFmt numFmtId="164" formatCode="_-* #,##0_-;\-* #,##0_-;_-* &quot;-&quot;_-;_-@_-"/>
    <numFmt numFmtId="165" formatCode="_-* #,##0.00_-;\-* #,##0.00_-;_-* &quot;-&quot;??_-;_-@_-"/>
    <numFmt numFmtId="166" formatCode="_(&quot;$&quot;* #,##0_);_(&quot;$&quot;* \(#,##0\);_(&quot;$&quot;* &quot;-&quot;_);_(@_)"/>
    <numFmt numFmtId="167" formatCode="&quot;\&quot;#,##0;[Red]&quot;\&quot;\-#,##0"/>
    <numFmt numFmtId="168" formatCode="&quot;\&quot;#,##0.00;[Red]&quot;\&quot;\-#,##0.00"/>
    <numFmt numFmtId="169" formatCode="0.00_)"/>
    <numFmt numFmtId="170" formatCode="_-&quot;$&quot;* #,##0_-;\-&quot;$&quot;* #,##0_-;_-&quot;$&quot;* &quot;-&quot;_-;_-@_-"/>
    <numFmt numFmtId="171" formatCode="_-&quot;$&quot;* #,##0.00_-;\-&quot;$&quot;* #,##0.00_-;_-&quot;$&quot;* &quot;-&quot;??_-;_-@_-"/>
    <numFmt numFmtId="172" formatCode="_(* #,##0.00_);_(* \(#,##0.00\);_(* &quot;-&quot;??_);_(@_)"/>
    <numFmt numFmtId="173" formatCode="0.000"/>
  </numFmts>
  <fonts count="78">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color indexed="8"/>
      <name val="Arial"/>
      <family val="2"/>
    </font>
    <font>
      <sz val="10"/>
      <name val="Arial"/>
      <family val="2"/>
    </font>
    <font>
      <u/>
      <sz val="10"/>
      <color theme="10"/>
      <name val="Times New Roman"/>
      <family val="1"/>
    </font>
    <font>
      <u/>
      <sz val="10"/>
      <color theme="11"/>
      <name val="Times New Roman"/>
      <family val="1"/>
    </font>
    <font>
      <b/>
      <sz val="12"/>
      <name val="Arial"/>
      <family val="2"/>
    </font>
    <font>
      <sz val="10"/>
      <name val="Helv"/>
      <charset val="204"/>
    </font>
    <font>
      <sz val="8"/>
      <name val="Arial"/>
      <family val="2"/>
    </font>
    <font>
      <sz val="11"/>
      <name val="??"/>
      <family val="1"/>
      <charset val="128"/>
    </font>
    <font>
      <sz val="11"/>
      <name val="?? ??"/>
      <family val="1"/>
      <charset val="128"/>
    </font>
    <font>
      <sz val="14"/>
      <name val="Terminal"/>
      <family val="3"/>
      <charset val="128"/>
    </font>
    <font>
      <sz val="11"/>
      <color indexed="8"/>
      <name val="Calibri"/>
      <family val="2"/>
    </font>
    <font>
      <sz val="12"/>
      <name val="HP-TIMES"/>
    </font>
    <font>
      <b/>
      <sz val="14"/>
      <name val="HP-TIMES"/>
    </font>
    <font>
      <b/>
      <i/>
      <sz val="16"/>
      <name val="Helv"/>
    </font>
    <font>
      <sz val="10"/>
      <name val="Verdana"/>
      <family val="2"/>
    </font>
    <font>
      <sz val="12"/>
      <name val="Univers (WN)"/>
    </font>
    <font>
      <sz val="24"/>
      <color indexed="13"/>
      <name val="Helv"/>
    </font>
    <font>
      <b/>
      <sz val="8"/>
      <name val="Arial"/>
      <family val="2"/>
    </font>
    <font>
      <sz val="11"/>
      <name val="ＭＳ 明朝"/>
      <family val="1"/>
      <charset val="128"/>
    </font>
    <font>
      <sz val="10"/>
      <name val="ＭＳ ゴシック"/>
      <family val="3"/>
      <charset val="128"/>
    </font>
    <font>
      <sz val="11"/>
      <name val="Calibri"/>
      <family val="2"/>
    </font>
    <font>
      <sz val="11"/>
      <color rgb="FF000000"/>
      <name val="Calibri"/>
      <family val="2"/>
    </font>
    <font>
      <sz val="11"/>
      <name val="Calibri"/>
      <family val="2"/>
      <scheme val="minor"/>
    </font>
    <font>
      <sz val="11"/>
      <color theme="1"/>
      <name val="Calibri"/>
      <family val="2"/>
      <scheme val="minor"/>
    </font>
    <font>
      <sz val="12"/>
      <color theme="1"/>
      <name val="Century Gothic"/>
      <family val="2"/>
    </font>
    <font>
      <sz val="12"/>
      <name val="Century Gothic"/>
      <family val="2"/>
    </font>
    <font>
      <b/>
      <sz val="12"/>
      <color rgb="FF0070C0"/>
      <name val="Century Gothic"/>
      <family val="2"/>
    </font>
    <font>
      <b/>
      <sz val="12"/>
      <name val="Century Gothic"/>
      <family val="2"/>
    </font>
    <font>
      <b/>
      <sz val="12"/>
      <color theme="1"/>
      <name val="Century Gothic"/>
      <family val="2"/>
    </font>
    <font>
      <sz val="12"/>
      <name val="Arial Narrow"/>
      <family val="2"/>
    </font>
    <font>
      <sz val="12"/>
      <color indexed="8"/>
      <name val="Century Gothic"/>
      <family val="2"/>
    </font>
    <font>
      <sz val="11"/>
      <name val="Calibri"/>
      <family val="2"/>
      <scheme val="minor"/>
    </font>
    <font>
      <b/>
      <sz val="14"/>
      <color theme="4" tint="-0.249977111117893"/>
      <name val="Century Gothic"/>
      <family val="2"/>
    </font>
    <font>
      <b/>
      <sz val="10"/>
      <name val="Century Gothic"/>
      <family val="2"/>
    </font>
    <font>
      <sz val="11"/>
      <color theme="1"/>
      <name val="Calibri"/>
      <family val="2"/>
      <scheme val="minor"/>
    </font>
    <font>
      <b/>
      <sz val="12"/>
      <color rgb="FF004175"/>
      <name val="Arial"/>
      <family val="2"/>
    </font>
    <font>
      <sz val="12"/>
      <color rgb="FF004175"/>
      <name val="Arial"/>
      <family val="2"/>
    </font>
    <font>
      <b/>
      <sz val="16"/>
      <color rgb="FF004175"/>
      <name val="Arial"/>
      <family val="2"/>
    </font>
    <font>
      <b/>
      <sz val="12"/>
      <color indexed="8"/>
      <name val="Century Gothic"/>
      <family val="2"/>
    </font>
    <font>
      <sz val="11"/>
      <name val="Arial"/>
      <family val="2"/>
    </font>
    <font>
      <b/>
      <sz val="11"/>
      <color indexed="10"/>
      <name val="Arial"/>
      <family val="2"/>
    </font>
    <font>
      <b/>
      <sz val="11"/>
      <name val="Arial"/>
      <family val="2"/>
    </font>
    <font>
      <b/>
      <sz val="10"/>
      <name val="Arial"/>
      <family val="2"/>
    </font>
    <font>
      <sz val="11"/>
      <name val="Century Gothic"/>
      <family val="2"/>
    </font>
    <font>
      <sz val="11"/>
      <color indexed="8"/>
      <name val="Arial"/>
      <family val="2"/>
    </font>
    <font>
      <sz val="12"/>
      <name val="Arial"/>
      <family val="2"/>
    </font>
    <font>
      <sz val="11"/>
      <color indexed="10"/>
      <name val="Arial"/>
      <family val="2"/>
    </font>
    <font>
      <b/>
      <sz val="16"/>
      <name val="Calibri"/>
      <family val="2"/>
      <scheme val="minor"/>
    </font>
    <font>
      <sz val="12"/>
      <name val="Calibri"/>
      <family val="2"/>
      <scheme val="minor"/>
    </font>
    <font>
      <sz val="10"/>
      <color rgb="FF000000"/>
      <name val="Arial"/>
      <family val="2"/>
    </font>
    <font>
      <b/>
      <sz val="11"/>
      <color rgb="FF000000"/>
      <name val="Century Gothic"/>
      <family val="2"/>
    </font>
    <font>
      <b/>
      <sz val="10"/>
      <color rgb="FF000000"/>
      <name val="Century Gothic"/>
      <family val="2"/>
    </font>
    <font>
      <sz val="10"/>
      <color rgb="FF000000"/>
      <name val="Century Gothic"/>
      <family val="2"/>
    </font>
    <font>
      <b/>
      <sz val="12"/>
      <color rgb="FF000000"/>
      <name val="Century Gothic"/>
      <family val="2"/>
    </font>
    <font>
      <b/>
      <u/>
      <sz val="12"/>
      <color theme="1"/>
      <name val="Century Gothic"/>
      <family val="2"/>
    </font>
    <font>
      <sz val="12"/>
      <color rgb="FF000000"/>
      <name val="Century Gothic"/>
      <family val="2"/>
    </font>
    <font>
      <sz val="11"/>
      <color theme="1" tint="4.9989318521683403E-2"/>
      <name val="Century Gothic"/>
      <family val="2"/>
    </font>
    <font>
      <sz val="10"/>
      <color theme="1" tint="4.9989318521683403E-2"/>
      <name val="Times New Roman"/>
      <family val="1"/>
    </font>
  </fonts>
  <fills count="24">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12"/>
      </patternFill>
    </fill>
    <fill>
      <patternFill patternType="solid">
        <fgColor indexed="9"/>
        <bgColor indexed="15"/>
      </patternFill>
    </fill>
    <fill>
      <patternFill patternType="solid">
        <fgColor theme="0" tint="-0.14996795556505021"/>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8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top style="medium">
        <color indexed="64"/>
      </top>
      <bottom style="medium">
        <color indexed="64"/>
      </bottom>
      <diagonal/>
    </border>
    <border>
      <left style="thin">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8"/>
      </left>
      <right style="thin">
        <color indexed="8"/>
      </right>
      <top style="thin">
        <color indexed="8"/>
      </top>
      <bottom style="thin">
        <color indexed="8"/>
      </bottom>
      <diagonal/>
    </border>
    <border>
      <left/>
      <right style="hair">
        <color indexed="64"/>
      </right>
      <top/>
      <bottom/>
      <diagonal/>
    </border>
    <border>
      <left style="thin">
        <color indexed="8"/>
      </left>
      <right style="thin">
        <color indexed="8"/>
      </right>
      <top style="double">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ck">
        <color indexed="64"/>
      </right>
      <top/>
      <bottom/>
      <diagonal/>
    </border>
    <border>
      <left style="thick">
        <color indexed="64"/>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right style="hair">
        <color indexed="64"/>
      </right>
      <top style="thick">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ck">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thick">
        <color indexed="64"/>
      </left>
      <right/>
      <top style="hair">
        <color indexed="64"/>
      </top>
      <bottom style="hair">
        <color indexed="64"/>
      </bottom>
      <diagonal/>
    </border>
    <border>
      <left/>
      <right style="medium">
        <color indexed="64"/>
      </right>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bottom style="thick">
        <color indexed="64"/>
      </bottom>
      <diagonal/>
    </border>
    <border>
      <left style="hair">
        <color indexed="64"/>
      </left>
      <right style="thick">
        <color indexed="64"/>
      </right>
      <top/>
      <bottom style="thick">
        <color indexed="64"/>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top/>
      <bottom style="thick">
        <color indexed="64"/>
      </bottom>
      <diagonal/>
    </border>
    <border>
      <left/>
      <right/>
      <top/>
      <bottom style="thick">
        <color indexed="64"/>
      </bottom>
      <diagonal/>
    </border>
    <border>
      <left/>
      <right style="hair">
        <color indexed="64"/>
      </right>
      <top/>
      <bottom style="thick">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135">
    <xf numFmtId="0" fontId="0" fillId="0" borderId="0"/>
    <xf numFmtId="0" fontId="18" fillId="0" borderId="0"/>
    <xf numFmtId="0" fontId="17" fillId="0" borderId="0"/>
    <xf numFmtId="0" fontId="19" fillId="0" borderId="0"/>
    <xf numFmtId="0" fontId="20" fillId="0" borderId="0">
      <alignment vertical="top"/>
    </xf>
    <xf numFmtId="0" fontId="16" fillId="0" borderId="0"/>
    <xf numFmtId="0" fontId="21" fillId="0" borderId="0"/>
    <xf numFmtId="0" fontId="15" fillId="0" borderId="0"/>
    <xf numFmtId="0" fontId="14" fillId="0" borderId="0"/>
    <xf numFmtId="0" fontId="13" fillId="0" borderId="0"/>
    <xf numFmtId="0" fontId="19"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2" fillId="0" borderId="0"/>
    <xf numFmtId="0" fontId="12" fillId="0" borderId="0"/>
    <xf numFmtId="0" fontId="21" fillId="0" borderId="0"/>
    <xf numFmtId="0" fontId="12" fillId="0" borderId="0"/>
    <xf numFmtId="167" fontId="27" fillId="0" borderId="0" applyFont="0" applyFill="0" applyBorder="0" applyAlignment="0" applyProtection="0"/>
    <xf numFmtId="168" fontId="28"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164" fontId="21" fillId="0" borderId="0" applyFont="0" applyFill="0" applyBorder="0" applyAlignment="0" applyProtection="0"/>
    <xf numFmtId="0" fontId="29" fillId="0" borderId="0"/>
    <xf numFmtId="0" fontId="21" fillId="0" borderId="0"/>
    <xf numFmtId="0" fontId="21"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6"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26" fillId="0" borderId="0" applyNumberFormat="0" applyAlignment="0"/>
    <xf numFmtId="43"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31" fillId="0" borderId="0"/>
    <xf numFmtId="0" fontId="31" fillId="0" borderId="10"/>
    <xf numFmtId="38" fontId="26" fillId="13" borderId="0" applyNumberFormat="0" applyBorder="0" applyAlignment="0" applyProtection="0"/>
    <xf numFmtId="38" fontId="26" fillId="13" borderId="0" applyNumberFormat="0" applyBorder="0" applyAlignment="0" applyProtection="0"/>
    <xf numFmtId="0" fontId="24" fillId="0" borderId="6" applyNumberFormat="0" applyAlignment="0" applyProtection="0">
      <alignment horizontal="left" vertical="center"/>
    </xf>
    <xf numFmtId="0" fontId="24" fillId="0" borderId="5">
      <alignment horizontal="left" vertical="center"/>
    </xf>
    <xf numFmtId="10" fontId="26" fillId="14" borderId="1" applyNumberFormat="0" applyBorder="0" applyAlignment="0" applyProtection="0"/>
    <xf numFmtId="10" fontId="26" fillId="14" borderId="1" applyNumberFormat="0" applyBorder="0" applyAlignment="0" applyProtection="0"/>
    <xf numFmtId="0" fontId="32" fillId="15" borderId="10"/>
    <xf numFmtId="37" fontId="26" fillId="16" borderId="11" applyNumberFormat="0" applyFont="0" applyBorder="0" applyAlignment="0">
      <alignment horizontal="center"/>
    </xf>
    <xf numFmtId="169"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0" fillId="0" borderId="0"/>
    <xf numFmtId="0" fontId="34" fillId="0" borderId="0"/>
    <xf numFmtId="0" fontId="21" fillId="0" borderId="0"/>
    <xf numFmtId="0" fontId="21" fillId="0" borderId="0"/>
    <xf numFmtId="0" fontId="21" fillId="0" borderId="0"/>
    <xf numFmtId="0" fontId="21" fillId="0" borderId="0"/>
    <xf numFmtId="0" fontId="12" fillId="0" borderId="0"/>
    <xf numFmtId="0" fontId="21" fillId="0" borderId="0"/>
    <xf numFmtId="10"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0" fontId="31" fillId="0" borderId="0"/>
    <xf numFmtId="0" fontId="35" fillId="0" borderId="0"/>
    <xf numFmtId="0" fontId="25" fillId="0" borderId="0"/>
    <xf numFmtId="0" fontId="31" fillId="0" borderId="10"/>
    <xf numFmtId="0" fontId="36" fillId="17" borderId="0"/>
    <xf numFmtId="0" fontId="32" fillId="0" borderId="12"/>
    <xf numFmtId="0" fontId="32" fillId="0" borderId="10"/>
    <xf numFmtId="164" fontId="21" fillId="0" borderId="0" applyFont="0" applyFill="0" applyBorder="0" applyAlignment="0" applyProtection="0"/>
    <xf numFmtId="165" fontId="21" fillId="0" borderId="0" applyFont="0" applyFill="0" applyBorder="0" applyAlignment="0" applyProtection="0"/>
    <xf numFmtId="37" fontId="37" fillId="18" borderId="7" applyNumberFormat="0" applyFont="0" applyBorder="0" applyAlignment="0">
      <protection locked="0"/>
    </xf>
    <xf numFmtId="170" fontId="21" fillId="0" borderId="0" applyFont="0" applyFill="0" applyBorder="0" applyAlignment="0" applyProtection="0"/>
    <xf numFmtId="171" fontId="21" fillId="0" borderId="0" applyFont="0" applyFill="0" applyBorder="0" applyAlignment="0" applyProtection="0"/>
    <xf numFmtId="40" fontId="38" fillId="0" borderId="0" applyFont="0" applyFill="0" applyBorder="0" applyAlignment="0" applyProtection="0"/>
    <xf numFmtId="38" fontId="38" fillId="0" borderId="0" applyFont="0" applyFill="0" applyBorder="0" applyAlignment="0" applyProtection="0"/>
    <xf numFmtId="0" fontId="39" fillId="0" borderId="0"/>
    <xf numFmtId="168" fontId="38" fillId="0" borderId="0" applyFont="0" applyFill="0" applyBorder="0" applyAlignment="0" applyProtection="0"/>
    <xf numFmtId="167" fontId="38" fillId="0" borderId="0" applyFont="0" applyFill="0" applyBorder="0" applyAlignment="0" applyProtection="0"/>
    <xf numFmtId="0" fontId="11" fillId="0" borderId="0"/>
    <xf numFmtId="0" fontId="21" fillId="0" borderId="0"/>
    <xf numFmtId="0" fontId="40" fillId="0" borderId="0">
      <protection locked="0"/>
    </xf>
    <xf numFmtId="0" fontId="10" fillId="0" borderId="0"/>
    <xf numFmtId="43" fontId="41" fillId="0" borderId="0">
      <protection locked="0"/>
    </xf>
    <xf numFmtId="9" fontId="10" fillId="0" borderId="0" applyFont="0" applyFill="0" applyBorder="0" applyAlignment="0" applyProtection="0"/>
    <xf numFmtId="0" fontId="9" fillId="0" borderId="0"/>
    <xf numFmtId="172" fontId="41" fillId="0" borderId="0">
      <protection locked="0"/>
    </xf>
    <xf numFmtId="9" fontId="9" fillId="0" borderId="0" applyFont="0" applyFill="0" applyBorder="0" applyAlignment="0" applyProtection="0"/>
    <xf numFmtId="0" fontId="19" fillId="0" borderId="0"/>
    <xf numFmtId="172" fontId="9" fillId="0" borderId="0" applyFont="0" applyFill="0" applyBorder="0" applyAlignment="0" applyProtection="0"/>
    <xf numFmtId="43" fontId="9" fillId="0" borderId="0" applyFont="0" applyFill="0" applyBorder="0" applyAlignment="0" applyProtection="0"/>
    <xf numFmtId="0" fontId="8" fillId="0" borderId="0"/>
    <xf numFmtId="43" fontId="8" fillId="0" borderId="0" applyFont="0" applyFill="0" applyBorder="0" applyAlignment="0" applyProtection="0"/>
    <xf numFmtId="0" fontId="43" fillId="0" borderId="0"/>
    <xf numFmtId="172" fontId="7" fillId="0" borderId="0" applyFont="0" applyFill="0" applyBorder="0" applyAlignment="0" applyProtection="0"/>
    <xf numFmtId="0" fontId="7" fillId="0" borderId="0"/>
    <xf numFmtId="0" fontId="42" fillId="0" borderId="0"/>
    <xf numFmtId="0" fontId="6" fillId="0" borderId="0"/>
    <xf numFmtId="0" fontId="5" fillId="0" borderId="0"/>
    <xf numFmtId="172" fontId="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1" fillId="0" borderId="0">
      <protection locked="0"/>
    </xf>
    <xf numFmtId="169" fontId="30" fillId="0" borderId="0">
      <alignment vertical="top"/>
      <protection locked="0"/>
    </xf>
    <xf numFmtId="0" fontId="3" fillId="0" borderId="0"/>
    <xf numFmtId="43" fontId="3" fillId="0" borderId="0" applyFont="0" applyFill="0" applyBorder="0" applyAlignment="0" applyProtection="0"/>
    <xf numFmtId="0" fontId="3" fillId="0" borderId="0"/>
    <xf numFmtId="0" fontId="2" fillId="0" borderId="0"/>
    <xf numFmtId="172" fontId="2" fillId="0" borderId="0" applyFont="0" applyFill="0" applyBorder="0" applyAlignment="0" applyProtection="0"/>
    <xf numFmtId="43" fontId="2" fillId="0" borderId="0" applyFont="0" applyFill="0" applyBorder="0" applyAlignment="0" applyProtection="0"/>
    <xf numFmtId="0" fontId="54" fillId="0" borderId="0"/>
    <xf numFmtId="172" fontId="1" fillId="0" borderId="0" applyFont="0" applyFill="0" applyBorder="0" applyAlignment="0" applyProtection="0"/>
  </cellStyleXfs>
  <cellXfs count="339">
    <xf numFmtId="0" fontId="0" fillId="0" borderId="0" xfId="0"/>
    <xf numFmtId="0" fontId="44" fillId="0" borderId="0" xfId="115" applyFont="1" applyAlignment="1">
      <alignment vertical="center"/>
    </xf>
    <xf numFmtId="0" fontId="45" fillId="0" borderId="14" xfId="115" applyFont="1" applyBorder="1" applyAlignment="1">
      <alignment horizontal="center" vertical="center"/>
    </xf>
    <xf numFmtId="0" fontId="46" fillId="0" borderId="14" xfId="115" applyFont="1" applyBorder="1" applyAlignment="1">
      <alignment horizontal="left" vertical="center"/>
    </xf>
    <xf numFmtId="1" fontId="45" fillId="0" borderId="14" xfId="116" applyNumberFormat="1" applyFont="1" applyFill="1" applyBorder="1" applyAlignment="1">
      <alignment horizontal="center" vertical="center"/>
    </xf>
    <xf numFmtId="0" fontId="47" fillId="0" borderId="14" xfId="115" applyFont="1" applyBorder="1" applyAlignment="1">
      <alignment horizontal="justify" vertical="center"/>
    </xf>
    <xf numFmtId="0" fontId="45" fillId="0" borderId="14" xfId="115" applyFont="1" applyBorder="1" applyAlignment="1">
      <alignment horizontal="left" vertical="center"/>
    </xf>
    <xf numFmtId="0" fontId="44" fillId="0" borderId="14" xfId="115" applyFont="1" applyBorder="1" applyAlignment="1">
      <alignment vertical="center" wrapText="1"/>
    </xf>
    <xf numFmtId="0" fontId="45" fillId="0" borderId="14" xfId="115" applyFont="1" applyBorder="1" applyAlignment="1">
      <alignment horizontal="left" vertical="center" wrapText="1"/>
    </xf>
    <xf numFmtId="0" fontId="45" fillId="19" borderId="14" xfId="115" applyFont="1" applyFill="1" applyBorder="1" applyAlignment="1">
      <alignment horizontal="center" vertical="center"/>
    </xf>
    <xf numFmtId="0" fontId="47" fillId="19" borderId="14" xfId="115" applyFont="1" applyFill="1" applyBorder="1" applyAlignment="1">
      <alignment horizontal="left" vertical="center"/>
    </xf>
    <xf numFmtId="0" fontId="44" fillId="0" borderId="14" xfId="115" applyFont="1" applyBorder="1" applyAlignment="1">
      <alignment horizontal="justify" vertical="center"/>
    </xf>
    <xf numFmtId="21" fontId="45" fillId="0" borderId="14" xfId="115" quotePrefix="1" applyNumberFormat="1" applyFont="1" applyBorder="1" applyAlignment="1">
      <alignment horizontal="left" vertical="center"/>
    </xf>
    <xf numFmtId="0" fontId="44" fillId="0" borderId="14" xfId="115" applyFont="1" applyBorder="1" applyAlignment="1">
      <alignment horizontal="justify" vertical="center" wrapText="1"/>
    </xf>
    <xf numFmtId="0" fontId="50" fillId="0" borderId="14" xfId="115" applyFont="1" applyBorder="1" applyAlignment="1">
      <alignment horizontal="left" vertical="top" wrapText="1"/>
    </xf>
    <xf numFmtId="1" fontId="45" fillId="0" borderId="14" xfId="116" applyNumberFormat="1" applyFont="1" applyFill="1" applyBorder="1" applyAlignment="1">
      <alignment horizontal="center"/>
    </xf>
    <xf numFmtId="0" fontId="45" fillId="0" borderId="14" xfId="115" applyFont="1" applyBorder="1" applyAlignment="1">
      <alignment horizontal="justify" vertical="center" wrapText="1"/>
    </xf>
    <xf numFmtId="1" fontId="45" fillId="19" borderId="14" xfId="116" applyNumberFormat="1" applyFont="1" applyFill="1" applyBorder="1" applyAlignment="1">
      <alignment horizontal="center" vertical="center"/>
    </xf>
    <xf numFmtId="0" fontId="43" fillId="0" borderId="0" xfId="115"/>
    <xf numFmtId="1" fontId="47" fillId="19" borderId="14" xfId="116" applyNumberFormat="1" applyFont="1" applyFill="1" applyBorder="1" applyAlignment="1">
      <alignment horizontal="center" vertical="center"/>
    </xf>
    <xf numFmtId="1" fontId="45" fillId="0" borderId="14" xfId="116" applyNumberFormat="1" applyFont="1" applyFill="1" applyBorder="1" applyAlignment="1">
      <alignment vertical="center"/>
    </xf>
    <xf numFmtId="1" fontId="44" fillId="0" borderId="0" xfId="116" applyNumberFormat="1" applyFont="1" applyFill="1" applyAlignment="1">
      <alignment vertical="center"/>
    </xf>
    <xf numFmtId="0" fontId="45" fillId="0" borderId="14" xfId="0" applyFont="1" applyBorder="1" applyAlignment="1">
      <alignment horizontal="center" vertical="center"/>
    </xf>
    <xf numFmtId="0" fontId="45" fillId="19" borderId="14" xfId="0" applyFont="1" applyFill="1" applyBorder="1" applyAlignment="1">
      <alignment horizontal="center" vertical="center"/>
    </xf>
    <xf numFmtId="0" fontId="45" fillId="0" borderId="14" xfId="0" applyFont="1" applyBorder="1" applyAlignment="1">
      <alignment horizontal="center" vertical="top"/>
    </xf>
    <xf numFmtId="0" fontId="51" fillId="0" borderId="14" xfId="0" applyFont="1" applyBorder="1"/>
    <xf numFmtId="0" fontId="0" fillId="0" borderId="14" xfId="0" applyFill="1" applyBorder="1"/>
    <xf numFmtId="2" fontId="44" fillId="0" borderId="0" xfId="115" applyNumberFormat="1" applyFont="1" applyAlignment="1">
      <alignment vertical="center"/>
    </xf>
    <xf numFmtId="43" fontId="44" fillId="0" borderId="0" xfId="115" applyNumberFormat="1" applyFont="1" applyAlignment="1">
      <alignment vertical="center"/>
    </xf>
    <xf numFmtId="0" fontId="45" fillId="0" borderId="14" xfId="115" applyFont="1" applyFill="1" applyBorder="1" applyAlignment="1">
      <alignment horizontal="center" vertical="center"/>
    </xf>
    <xf numFmtId="0" fontId="47" fillId="0" borderId="14" xfId="115" applyFont="1" applyFill="1" applyBorder="1" applyAlignment="1">
      <alignment horizontal="left" vertical="center"/>
    </xf>
    <xf numFmtId="0" fontId="45" fillId="0" borderId="14" xfId="0" applyFont="1" applyFill="1" applyBorder="1" applyAlignment="1">
      <alignment horizontal="center" vertical="center"/>
    </xf>
    <xf numFmtId="0" fontId="45" fillId="0" borderId="13" xfId="115" applyFont="1" applyBorder="1" applyAlignment="1">
      <alignment horizontal="center" vertical="center"/>
    </xf>
    <xf numFmtId="1" fontId="45" fillId="0" borderId="15" xfId="116" applyNumberFormat="1" applyFont="1" applyFill="1" applyBorder="1" applyAlignment="1">
      <alignment horizontal="center" vertical="center"/>
    </xf>
    <xf numFmtId="2" fontId="45" fillId="0" borderId="15" xfId="116" applyNumberFormat="1" applyFont="1" applyFill="1" applyBorder="1" applyAlignment="1">
      <alignment horizontal="center" vertical="center"/>
    </xf>
    <xf numFmtId="172" fontId="45" fillId="0" borderId="15" xfId="116" applyFont="1" applyFill="1" applyBorder="1" applyAlignment="1">
      <alignment horizontal="center" vertical="center"/>
    </xf>
    <xf numFmtId="0" fontId="45" fillId="19" borderId="13" xfId="115" applyFont="1" applyFill="1" applyBorder="1" applyAlignment="1">
      <alignment horizontal="center" vertical="center"/>
    </xf>
    <xf numFmtId="2" fontId="47" fillId="19" borderId="15" xfId="0" applyNumberFormat="1" applyFont="1" applyFill="1" applyBorder="1" applyAlignment="1">
      <alignment horizontal="center" vertical="center"/>
    </xf>
    <xf numFmtId="0" fontId="50" fillId="0" borderId="13" xfId="115" applyFont="1" applyBorder="1" applyAlignment="1">
      <alignment horizontal="center" vertical="center" wrapText="1"/>
    </xf>
    <xf numFmtId="0" fontId="45" fillId="0" borderId="13" xfId="115" applyFont="1" applyFill="1" applyBorder="1" applyAlignment="1">
      <alignment horizontal="center" vertical="center"/>
    </xf>
    <xf numFmtId="0" fontId="44" fillId="0" borderId="13" xfId="115" applyFont="1" applyBorder="1" applyAlignment="1">
      <alignment vertical="center"/>
    </xf>
    <xf numFmtId="0" fontId="43" fillId="0" borderId="13" xfId="115" applyBorder="1"/>
    <xf numFmtId="0" fontId="0" fillId="0" borderId="15" xfId="0" applyFill="1" applyBorder="1"/>
    <xf numFmtId="0" fontId="45" fillId="0" borderId="15" xfId="0" applyFont="1" applyFill="1" applyBorder="1" applyAlignment="1">
      <alignment horizontal="center" vertical="center"/>
    </xf>
    <xf numFmtId="1" fontId="47" fillId="19" borderId="15" xfId="116" applyNumberFormat="1" applyFont="1" applyFill="1" applyBorder="1" applyAlignment="1">
      <alignment horizontal="center" vertical="center"/>
    </xf>
    <xf numFmtId="1" fontId="45" fillId="19" borderId="15" xfId="116" applyNumberFormat="1" applyFont="1" applyFill="1" applyBorder="1" applyAlignment="1">
      <alignment horizontal="center" vertical="center"/>
    </xf>
    <xf numFmtId="172" fontId="53" fillId="0" borderId="15" xfId="116" applyFont="1" applyFill="1" applyBorder="1" applyAlignment="1">
      <alignment horizontal="center" vertical="center"/>
    </xf>
    <xf numFmtId="0" fontId="44" fillId="0" borderId="2" xfId="115" applyFont="1" applyBorder="1" applyAlignment="1">
      <alignment vertical="center"/>
    </xf>
    <xf numFmtId="1" fontId="45" fillId="0" borderId="3" xfId="116" applyNumberFormat="1" applyFont="1" applyFill="1" applyBorder="1" applyAlignment="1">
      <alignment vertical="center"/>
    </xf>
    <xf numFmtId="172" fontId="53" fillId="0" borderId="4" xfId="116" applyFont="1" applyFill="1" applyBorder="1" applyAlignment="1">
      <alignment horizontal="center" vertical="center"/>
    </xf>
    <xf numFmtId="0" fontId="44" fillId="0" borderId="15" xfId="115" applyFont="1" applyBorder="1" applyAlignment="1">
      <alignment horizontal="justify" vertical="center" wrapText="1"/>
    </xf>
    <xf numFmtId="0" fontId="44" fillId="0" borderId="16" xfId="115" applyFont="1" applyBorder="1" applyAlignment="1">
      <alignment horizontal="justify" vertical="center" wrapText="1"/>
    </xf>
    <xf numFmtId="173" fontId="59" fillId="0" borderId="0" xfId="0" applyNumberFormat="1" applyFont="1" applyAlignment="1">
      <alignment horizontal="center" vertical="top"/>
    </xf>
    <xf numFmtId="0" fontId="62" fillId="20" borderId="20" xfId="0" applyFont="1" applyFill="1" applyBorder="1" applyAlignment="1">
      <alignment horizontal="center" vertical="center"/>
    </xf>
    <xf numFmtId="173" fontId="61" fillId="20" borderId="24" xfId="0" applyNumberFormat="1" applyFont="1" applyFill="1" applyBorder="1" applyAlignment="1">
      <alignment horizontal="center" vertical="center"/>
    </xf>
    <xf numFmtId="173" fontId="59" fillId="0" borderId="29" xfId="0" applyNumberFormat="1" applyFont="1" applyBorder="1" applyAlignment="1">
      <alignment horizontal="center" vertical="top"/>
    </xf>
    <xf numFmtId="0" fontId="59" fillId="0" borderId="32" xfId="0" applyFont="1" applyFill="1" applyBorder="1" applyAlignment="1">
      <alignment horizontal="left" vertical="top"/>
    </xf>
    <xf numFmtId="0" fontId="59" fillId="0" borderId="34" xfId="0" applyFont="1" applyFill="1" applyBorder="1" applyAlignment="1">
      <alignment horizontal="center" vertical="top"/>
    </xf>
    <xf numFmtId="173" fontId="59" fillId="0" borderId="8" xfId="0" applyNumberFormat="1" applyFont="1" applyFill="1" applyBorder="1" applyAlignment="1">
      <alignment horizontal="center" vertical="top"/>
    </xf>
    <xf numFmtId="173" fontId="59" fillId="0" borderId="8" xfId="0" applyNumberFormat="1" applyFont="1" applyBorder="1" applyAlignment="1">
      <alignment horizontal="center" vertical="top"/>
    </xf>
    <xf numFmtId="0" fontId="59" fillId="2" borderId="31" xfId="0" applyFont="1" applyFill="1" applyBorder="1" applyAlignment="1">
      <alignment horizontal="center" vertical="top"/>
    </xf>
    <xf numFmtId="173" fontId="63" fillId="16" borderId="37" xfId="0" applyNumberFormat="1" applyFont="1" applyFill="1" applyBorder="1" applyAlignment="1">
      <alignment horizontal="center" vertical="center"/>
    </xf>
    <xf numFmtId="0" fontId="59" fillId="21" borderId="32" xfId="0" applyFont="1" applyFill="1" applyBorder="1" applyAlignment="1">
      <alignment horizontal="left" vertical="top"/>
    </xf>
    <xf numFmtId="0" fontId="59" fillId="21" borderId="33" xfId="0" applyFont="1" applyFill="1" applyBorder="1" applyAlignment="1">
      <alignment horizontal="center" vertical="top"/>
    </xf>
    <xf numFmtId="0" fontId="59" fillId="21" borderId="34" xfId="0" applyFont="1" applyFill="1" applyBorder="1" applyAlignment="1">
      <alignment horizontal="center" vertical="top"/>
    </xf>
    <xf numFmtId="173" fontId="59" fillId="21" borderId="8" xfId="0" applyNumberFormat="1" applyFont="1" applyFill="1" applyBorder="1" applyAlignment="1">
      <alignment horizontal="center" vertical="top"/>
    </xf>
    <xf numFmtId="0" fontId="0" fillId="0" borderId="14" xfId="0" applyBorder="1"/>
    <xf numFmtId="0" fontId="0" fillId="0" borderId="14" xfId="0" applyBorder="1" applyAlignment="1">
      <alignment horizontal="center"/>
    </xf>
    <xf numFmtId="0" fontId="59" fillId="22" borderId="31" xfId="0" applyFont="1" applyFill="1" applyBorder="1" applyAlignment="1">
      <alignment horizontal="center" vertical="top"/>
    </xf>
    <xf numFmtId="0" fontId="61" fillId="22" borderId="32" xfId="0" applyFont="1" applyFill="1" applyBorder="1" applyAlignment="1">
      <alignment horizontal="left" vertical="top"/>
    </xf>
    <xf numFmtId="0" fontId="59" fillId="22" borderId="33" xfId="0" applyFont="1" applyFill="1" applyBorder="1" applyAlignment="1">
      <alignment horizontal="center" vertical="top"/>
    </xf>
    <xf numFmtId="0" fontId="59" fillId="22" borderId="34" xfId="0" applyFont="1" applyFill="1" applyBorder="1" applyAlignment="1">
      <alignment horizontal="center" vertical="top"/>
    </xf>
    <xf numFmtId="173" fontId="59" fillId="22" borderId="8" xfId="0" applyNumberFormat="1" applyFont="1" applyFill="1" applyBorder="1" applyAlignment="1">
      <alignment horizontal="center" vertical="top"/>
    </xf>
    <xf numFmtId="173" fontId="59" fillId="0" borderId="9" xfId="0" applyNumberFormat="1" applyFont="1" applyBorder="1" applyAlignment="1">
      <alignment horizontal="center" vertical="top"/>
    </xf>
    <xf numFmtId="0" fontId="59" fillId="2" borderId="34" xfId="0" applyFont="1" applyFill="1" applyBorder="1" applyAlignment="1">
      <alignment horizontal="center" vertical="top"/>
    </xf>
    <xf numFmtId="173" fontId="59" fillId="2" borderId="8" xfId="0" applyNumberFormat="1" applyFont="1" applyFill="1" applyBorder="1" applyAlignment="1">
      <alignment horizontal="center" vertical="top"/>
    </xf>
    <xf numFmtId="173" fontId="59" fillId="0" borderId="41" xfId="0" applyNumberFormat="1" applyFont="1" applyFill="1" applyBorder="1" applyAlignment="1">
      <alignment horizontal="center" vertical="top"/>
    </xf>
    <xf numFmtId="173" fontId="59" fillId="0" borderId="41" xfId="0" applyNumberFormat="1" applyFont="1" applyBorder="1" applyAlignment="1">
      <alignment horizontal="center" vertical="top"/>
    </xf>
    <xf numFmtId="0" fontId="64" fillId="21" borderId="31" xfId="0" applyFont="1" applyFill="1" applyBorder="1" applyAlignment="1">
      <alignment horizontal="center" vertical="top"/>
    </xf>
    <xf numFmtId="0" fontId="64" fillId="21" borderId="33" xfId="0" applyFont="1" applyFill="1" applyBorder="1" applyAlignment="1">
      <alignment horizontal="center" vertical="top"/>
    </xf>
    <xf numFmtId="173" fontId="63" fillId="21" borderId="41" xfId="0" applyNumberFormat="1" applyFont="1" applyFill="1" applyBorder="1" applyAlignment="1">
      <alignment horizontal="center" vertical="center"/>
    </xf>
    <xf numFmtId="0" fontId="63" fillId="16" borderId="44" xfId="0" applyFont="1" applyFill="1" applyBorder="1" applyAlignment="1">
      <alignment horizontal="center" vertical="center"/>
    </xf>
    <xf numFmtId="173" fontId="63" fillId="16" borderId="41" xfId="0" applyNumberFormat="1" applyFont="1" applyFill="1" applyBorder="1" applyAlignment="1">
      <alignment horizontal="center" vertical="center"/>
    </xf>
    <xf numFmtId="0" fontId="63" fillId="16" borderId="36" xfId="0" applyFont="1" applyFill="1" applyBorder="1" applyAlignment="1">
      <alignment horizontal="center" vertical="center"/>
    </xf>
    <xf numFmtId="173" fontId="61" fillId="22" borderId="8" xfId="0" applyNumberFormat="1" applyFont="1" applyFill="1" applyBorder="1" applyAlignment="1">
      <alignment horizontal="center" vertical="top"/>
    </xf>
    <xf numFmtId="0" fontId="61" fillId="2" borderId="32" xfId="0" applyFont="1" applyFill="1" applyBorder="1" applyAlignment="1">
      <alignment horizontal="left" vertical="top"/>
    </xf>
    <xf numFmtId="0" fontId="63" fillId="16" borderId="37" xfId="0" applyFont="1" applyFill="1" applyBorder="1" applyAlignment="1">
      <alignment vertical="center"/>
    </xf>
    <xf numFmtId="0" fontId="65" fillId="0" borderId="32" xfId="0" applyFont="1" applyBorder="1"/>
    <xf numFmtId="0" fontId="24" fillId="22" borderId="31" xfId="0" applyFont="1" applyFill="1" applyBorder="1" applyAlignment="1">
      <alignment horizontal="center" vertical="top"/>
    </xf>
    <xf numFmtId="0" fontId="24" fillId="22" borderId="32" xfId="0" applyFont="1" applyFill="1" applyBorder="1" applyAlignment="1">
      <alignment horizontal="left" vertical="top"/>
    </xf>
    <xf numFmtId="0" fontId="24" fillId="22" borderId="33" xfId="0" applyFont="1" applyFill="1" applyBorder="1" applyAlignment="1">
      <alignment horizontal="center" vertical="top"/>
    </xf>
    <xf numFmtId="0" fontId="24" fillId="22" borderId="34" xfId="0" applyFont="1" applyFill="1" applyBorder="1" applyAlignment="1">
      <alignment horizontal="center" vertical="top"/>
    </xf>
    <xf numFmtId="173" fontId="24" fillId="22" borderId="8" xfId="0" applyNumberFormat="1" applyFont="1" applyFill="1" applyBorder="1" applyAlignment="1">
      <alignment horizontal="center" vertical="top"/>
    </xf>
    <xf numFmtId="0" fontId="59" fillId="22" borderId="33" xfId="0" applyFont="1" applyFill="1" applyBorder="1" applyAlignment="1">
      <alignment vertical="top"/>
    </xf>
    <xf numFmtId="0" fontId="59" fillId="22" borderId="45" xfId="0" applyFont="1" applyFill="1" applyBorder="1" applyAlignment="1">
      <alignment vertical="top"/>
    </xf>
    <xf numFmtId="173" fontId="59" fillId="22" borderId="46" xfId="0" applyNumberFormat="1" applyFont="1" applyFill="1" applyBorder="1" applyAlignment="1">
      <alignment vertical="top"/>
    </xf>
    <xf numFmtId="173" fontId="59" fillId="22" borderId="46" xfId="0" applyNumberFormat="1" applyFont="1" applyFill="1" applyBorder="1" applyAlignment="1">
      <alignment horizontal="center" vertical="top"/>
    </xf>
    <xf numFmtId="173" fontId="59" fillId="0" borderId="49" xfId="0" applyNumberFormat="1" applyFont="1" applyBorder="1" applyAlignment="1">
      <alignment horizontal="center" vertical="top"/>
    </xf>
    <xf numFmtId="1" fontId="59" fillId="0" borderId="0" xfId="0" applyNumberFormat="1" applyFont="1" applyAlignment="1">
      <alignment horizontal="center" vertical="top"/>
    </xf>
    <xf numFmtId="1" fontId="61" fillId="20" borderId="24" xfId="0" applyNumberFormat="1" applyFont="1" applyFill="1" applyBorder="1" applyAlignment="1">
      <alignment horizontal="center" vertical="center"/>
    </xf>
    <xf numFmtId="1" fontId="59" fillId="0" borderId="30" xfId="0" applyNumberFormat="1" applyFont="1" applyBorder="1" applyAlignment="1">
      <alignment horizontal="center" vertical="top"/>
    </xf>
    <xf numFmtId="1" fontId="59" fillId="0" borderId="35" xfId="0" applyNumberFormat="1" applyFont="1" applyBorder="1" applyAlignment="1">
      <alignment horizontal="center" vertical="top"/>
    </xf>
    <xf numFmtId="1" fontId="61" fillId="0" borderId="35" xfId="0" applyNumberFormat="1" applyFont="1" applyBorder="1" applyAlignment="1">
      <alignment horizontal="center" vertical="top"/>
    </xf>
    <xf numFmtId="1" fontId="59" fillId="21" borderId="35" xfId="0" applyNumberFormat="1" applyFont="1" applyFill="1" applyBorder="1" applyAlignment="1">
      <alignment horizontal="center" vertical="top"/>
    </xf>
    <xf numFmtId="1" fontId="61" fillId="21" borderId="35" xfId="0" applyNumberFormat="1" applyFont="1" applyFill="1" applyBorder="1" applyAlignment="1">
      <alignment horizontal="center" vertical="top"/>
    </xf>
    <xf numFmtId="1" fontId="59" fillId="22" borderId="35" xfId="0" applyNumberFormat="1" applyFont="1" applyFill="1" applyBorder="1" applyAlignment="1">
      <alignment horizontal="center" vertical="top"/>
    </xf>
    <xf numFmtId="1" fontId="59" fillId="0" borderId="35" xfId="0" applyNumberFormat="1" applyFont="1" applyFill="1" applyBorder="1" applyAlignment="1">
      <alignment horizontal="center" vertical="top"/>
    </xf>
    <xf numFmtId="1" fontId="59" fillId="0" borderId="42" xfId="0" applyNumberFormat="1" applyFont="1" applyBorder="1" applyAlignment="1">
      <alignment horizontal="center" vertical="top"/>
    </xf>
    <xf numFmtId="1" fontId="59" fillId="0" borderId="40" xfId="0" applyNumberFormat="1" applyFont="1" applyBorder="1" applyAlignment="1">
      <alignment horizontal="center" vertical="top"/>
    </xf>
    <xf numFmtId="1" fontId="61" fillId="22" borderId="35" xfId="0" applyNumberFormat="1" applyFont="1" applyFill="1" applyBorder="1" applyAlignment="1">
      <alignment horizontal="center" vertical="top"/>
    </xf>
    <xf numFmtId="1" fontId="61" fillId="0" borderId="8" xfId="0" applyNumberFormat="1" applyFont="1" applyBorder="1" applyAlignment="1">
      <alignment horizontal="center" vertical="top"/>
    </xf>
    <xf numFmtId="1" fontId="59" fillId="22" borderId="47" xfId="0" applyNumberFormat="1" applyFont="1" applyFill="1" applyBorder="1" applyAlignment="1">
      <alignment horizontal="center" vertical="top"/>
    </xf>
    <xf numFmtId="1" fontId="0" fillId="0" borderId="0" xfId="0" applyNumberFormat="1"/>
    <xf numFmtId="0" fontId="59" fillId="2" borderId="32" xfId="0" applyFont="1" applyFill="1" applyBorder="1" applyAlignment="1">
      <alignment horizontal="left" vertical="top"/>
    </xf>
    <xf numFmtId="0" fontId="59" fillId="2" borderId="33" xfId="0" applyFont="1" applyFill="1" applyBorder="1" applyAlignment="1">
      <alignment horizontal="center" vertical="top"/>
    </xf>
    <xf numFmtId="1" fontId="61" fillId="2" borderId="35" xfId="0" applyNumberFormat="1" applyFont="1" applyFill="1" applyBorder="1" applyAlignment="1">
      <alignment horizontal="center" vertical="top"/>
    </xf>
    <xf numFmtId="0" fontId="45" fillId="2" borderId="41" xfId="0" applyFont="1" applyFill="1" applyBorder="1" applyAlignment="1">
      <alignment horizontal="left" vertical="center" wrapText="1"/>
    </xf>
    <xf numFmtId="0" fontId="59" fillId="2" borderId="41" xfId="0" applyFont="1" applyFill="1" applyBorder="1" applyAlignment="1">
      <alignment horizontal="center" vertical="top"/>
    </xf>
    <xf numFmtId="1" fontId="61" fillId="2" borderId="42" xfId="0" applyNumberFormat="1" applyFont="1" applyFill="1" applyBorder="1" applyAlignment="1">
      <alignment horizontal="center" vertical="top"/>
    </xf>
    <xf numFmtId="1" fontId="59" fillId="2" borderId="42" xfId="0" applyNumberFormat="1" applyFont="1" applyFill="1" applyBorder="1" applyAlignment="1">
      <alignment horizontal="center" vertical="top"/>
    </xf>
    <xf numFmtId="1" fontId="59" fillId="2" borderId="35" xfId="0" applyNumberFormat="1" applyFont="1" applyFill="1" applyBorder="1" applyAlignment="1">
      <alignment horizontal="center" vertical="top"/>
    </xf>
    <xf numFmtId="1" fontId="59" fillId="2" borderId="40" xfId="0" applyNumberFormat="1" applyFont="1" applyFill="1" applyBorder="1" applyAlignment="1">
      <alignment horizontal="center" vertical="top"/>
    </xf>
    <xf numFmtId="0" fontId="64" fillId="2" borderId="31" xfId="0" applyFont="1" applyFill="1" applyBorder="1" applyAlignment="1">
      <alignment horizontal="center" vertical="top"/>
    </xf>
    <xf numFmtId="0" fontId="45" fillId="2" borderId="37" xfId="0" applyFont="1" applyFill="1" applyBorder="1" applyAlignment="1">
      <alignment horizontal="left" vertical="center" wrapText="1"/>
    </xf>
    <xf numFmtId="173" fontId="63" fillId="2" borderId="37" xfId="0" applyNumberFormat="1" applyFont="1" applyFill="1" applyBorder="1" applyAlignment="1">
      <alignment horizontal="center" vertical="center"/>
    </xf>
    <xf numFmtId="0" fontId="64" fillId="2" borderId="33" xfId="0" applyFont="1" applyFill="1" applyBorder="1" applyAlignment="1">
      <alignment horizontal="center" vertical="top"/>
    </xf>
    <xf numFmtId="0" fontId="64" fillId="2" borderId="34" xfId="0" applyFont="1" applyFill="1" applyBorder="1" applyAlignment="1">
      <alignment horizontal="center" vertical="top"/>
    </xf>
    <xf numFmtId="1" fontId="61" fillId="0" borderId="35" xfId="0" applyNumberFormat="1" applyFont="1" applyFill="1" applyBorder="1" applyAlignment="1">
      <alignment horizontal="center" vertical="top"/>
    </xf>
    <xf numFmtId="0" fontId="64" fillId="2" borderId="32" xfId="0" quotePrefix="1" applyFont="1" applyFill="1" applyBorder="1" applyAlignment="1">
      <alignment horizontal="left" vertical="top"/>
    </xf>
    <xf numFmtId="173" fontId="63" fillId="2" borderId="41" xfId="0" applyNumberFormat="1" applyFont="1" applyFill="1" applyBorder="1" applyAlignment="1">
      <alignment horizontal="center" vertical="center"/>
    </xf>
    <xf numFmtId="173" fontId="59" fillId="2" borderId="41" xfId="0" applyNumberFormat="1" applyFont="1" applyFill="1" applyBorder="1" applyAlignment="1">
      <alignment horizontal="center" vertical="top"/>
    </xf>
    <xf numFmtId="0" fontId="64" fillId="0" borderId="41" xfId="0" applyFont="1" applyFill="1" applyBorder="1" applyAlignment="1">
      <alignment horizontal="center" vertical="top"/>
    </xf>
    <xf numFmtId="0" fontId="0" fillId="0" borderId="0" xfId="0" applyFill="1"/>
    <xf numFmtId="0" fontId="45" fillId="0" borderId="14" xfId="3" applyFont="1" applyBorder="1" applyAlignment="1">
      <alignment horizontal="center" vertical="center"/>
    </xf>
    <xf numFmtId="0" fontId="50" fillId="0" borderId="14" xfId="3" applyFont="1" applyBorder="1" applyAlignment="1">
      <alignment horizontal="center" vertical="center" wrapText="1"/>
    </xf>
    <xf numFmtId="0" fontId="68" fillId="0" borderId="14" xfId="3" applyFont="1" applyBorder="1" applyAlignment="1">
      <alignment horizontal="center" vertical="top"/>
    </xf>
    <xf numFmtId="0" fontId="48" fillId="0" borderId="14" xfId="3" applyFont="1" applyBorder="1" applyAlignment="1">
      <alignment horizontal="justify" vertical="center"/>
    </xf>
    <xf numFmtId="0" fontId="50" fillId="0" borderId="14" xfId="3" applyFont="1" applyBorder="1" applyAlignment="1">
      <alignment horizontal="left" vertical="top" wrapText="1"/>
    </xf>
    <xf numFmtId="173" fontId="0" fillId="0" borderId="0" xfId="0" applyNumberFormat="1"/>
    <xf numFmtId="1" fontId="59" fillId="21" borderId="40" xfId="0" applyNumberFormat="1" applyFont="1" applyFill="1" applyBorder="1" applyAlignment="1">
      <alignment horizontal="center" vertical="top"/>
    </xf>
    <xf numFmtId="21" fontId="59" fillId="21" borderId="41" xfId="0" quotePrefix="1" applyNumberFormat="1" applyFont="1" applyFill="1" applyBorder="1" applyAlignment="1">
      <alignment horizontal="left" vertical="top"/>
    </xf>
    <xf numFmtId="0" fontId="59" fillId="21" borderId="31" xfId="0" applyFont="1" applyFill="1" applyBorder="1" applyAlignment="1">
      <alignment horizontal="center" vertical="top"/>
    </xf>
    <xf numFmtId="0" fontId="59" fillId="21" borderId="0" xfId="0" applyFont="1" applyFill="1" applyAlignment="1">
      <alignment horizontal="center" vertical="top"/>
    </xf>
    <xf numFmtId="0" fontId="59" fillId="21" borderId="0" xfId="0" applyFont="1" applyFill="1" applyAlignment="1">
      <alignment vertical="top"/>
    </xf>
    <xf numFmtId="1" fontId="68" fillId="0" borderId="14" xfId="3" applyNumberFormat="1" applyFont="1" applyFill="1" applyBorder="1" applyAlignment="1">
      <alignment horizontal="center" vertical="top"/>
    </xf>
    <xf numFmtId="0" fontId="44" fillId="0" borderId="14" xfId="115" applyFont="1" applyFill="1" applyBorder="1" applyAlignment="1">
      <alignment horizontal="justify" vertical="center" wrapText="1"/>
    </xf>
    <xf numFmtId="0" fontId="44" fillId="0" borderId="14" xfId="115" quotePrefix="1" applyFont="1" applyBorder="1" applyAlignment="1">
      <alignment horizontal="justify" vertical="center" wrapText="1"/>
    </xf>
    <xf numFmtId="0" fontId="69" fillId="0" borderId="0" xfId="0" applyFont="1" applyAlignment="1">
      <alignment horizontal="center" vertical="center"/>
    </xf>
    <xf numFmtId="0" fontId="69" fillId="0" borderId="0" xfId="0" applyFont="1" applyAlignment="1">
      <alignment vertical="center"/>
    </xf>
    <xf numFmtId="0" fontId="71" fillId="0" borderId="60" xfId="0" applyFont="1" applyBorder="1" applyAlignment="1">
      <alignment horizontal="center" vertical="center"/>
    </xf>
    <xf numFmtId="0" fontId="71" fillId="0" borderId="18" xfId="0" applyFont="1" applyBorder="1" applyAlignment="1">
      <alignment horizontal="center" vertical="center"/>
    </xf>
    <xf numFmtId="0" fontId="71" fillId="0" borderId="63" xfId="0" applyFont="1" applyBorder="1" applyAlignment="1">
      <alignment horizontal="center" vertical="center"/>
    </xf>
    <xf numFmtId="0" fontId="72" fillId="0" borderId="13" xfId="0" applyFont="1" applyBorder="1" applyAlignment="1">
      <alignment horizontal="center" vertical="center"/>
    </xf>
    <xf numFmtId="43" fontId="72" fillId="0" borderId="14" xfId="0" applyNumberFormat="1" applyFont="1" applyBorder="1" applyAlignment="1">
      <alignment horizontal="center" vertical="center"/>
    </xf>
    <xf numFmtId="0" fontId="72" fillId="0" borderId="15" xfId="0" applyFont="1" applyBorder="1" applyAlignment="1">
      <alignment horizontal="center" vertical="center"/>
    </xf>
    <xf numFmtId="43" fontId="72" fillId="0" borderId="67" xfId="0" applyNumberFormat="1" applyFont="1" applyBorder="1" applyAlignment="1">
      <alignment horizontal="center" vertical="center"/>
    </xf>
    <xf numFmtId="0" fontId="71" fillId="0" borderId="68" xfId="0" applyFont="1" applyBorder="1" applyAlignment="1">
      <alignment horizontal="center" vertical="center"/>
    </xf>
    <xf numFmtId="43" fontId="72" fillId="0" borderId="74" xfId="0" applyNumberFormat="1" applyFont="1" applyBorder="1" applyAlignment="1">
      <alignment horizontal="center" vertical="center"/>
    </xf>
    <xf numFmtId="0" fontId="71" fillId="0" borderId="75" xfId="0" applyFont="1" applyBorder="1" applyAlignment="1">
      <alignment horizontal="center" vertical="center"/>
    </xf>
    <xf numFmtId="1" fontId="45" fillId="0" borderId="14" xfId="115" applyNumberFormat="1" applyFont="1" applyFill="1" applyBorder="1" applyAlignment="1">
      <alignment horizontal="center" vertical="center"/>
    </xf>
    <xf numFmtId="0" fontId="67" fillId="0" borderId="14" xfId="3" applyFont="1" applyFill="1" applyBorder="1" applyAlignment="1">
      <alignment horizontal="center" vertical="center"/>
    </xf>
    <xf numFmtId="0" fontId="68" fillId="0" borderId="14" xfId="3" applyFont="1" applyFill="1" applyBorder="1" applyAlignment="1">
      <alignment horizontal="center" vertical="top"/>
    </xf>
    <xf numFmtId="0" fontId="45" fillId="0" borderId="14" xfId="115" applyFont="1" applyFill="1" applyBorder="1" applyAlignment="1">
      <alignment horizontal="center" vertical="top"/>
    </xf>
    <xf numFmtId="0" fontId="51" fillId="0" borderId="14" xfId="115" applyFont="1" applyFill="1" applyBorder="1"/>
    <xf numFmtId="0" fontId="75" fillId="23" borderId="66" xfId="0" applyFont="1" applyFill="1" applyBorder="1" applyAlignment="1">
      <alignment horizontal="justify" vertical="center" wrapText="1"/>
    </xf>
    <xf numFmtId="0" fontId="59" fillId="0" borderId="0" xfId="0" applyFont="1" applyAlignment="1">
      <alignment horizontal="center" vertical="top"/>
    </xf>
    <xf numFmtId="0" fontId="60" fillId="0" borderId="0" xfId="0" applyFont="1" applyAlignment="1">
      <alignment horizontal="left" vertical="top"/>
    </xf>
    <xf numFmtId="0" fontId="59" fillId="0" borderId="0" xfId="0" applyFont="1" applyAlignment="1">
      <alignment vertical="top"/>
    </xf>
    <xf numFmtId="173" fontId="59" fillId="0" borderId="0" xfId="0" applyNumberFormat="1" applyFont="1" applyAlignment="1">
      <alignment vertical="top"/>
    </xf>
    <xf numFmtId="0" fontId="61" fillId="20" borderId="21" xfId="0" applyFont="1" applyFill="1" applyBorder="1" applyAlignment="1">
      <alignment horizontal="center" vertical="center"/>
    </xf>
    <xf numFmtId="0" fontId="61" fillId="20" borderId="20" xfId="0" applyFont="1" applyFill="1" applyBorder="1" applyAlignment="1">
      <alignment horizontal="center" vertical="center" wrapText="1"/>
    </xf>
    <xf numFmtId="0" fontId="61" fillId="20" borderId="20" xfId="0" applyFont="1" applyFill="1" applyBorder="1" applyAlignment="1">
      <alignment horizontal="center" vertical="center"/>
    </xf>
    <xf numFmtId="0" fontId="61" fillId="20" borderId="24" xfId="0" applyFont="1" applyFill="1" applyBorder="1" applyAlignment="1">
      <alignment horizontal="center" vertical="center"/>
    </xf>
    <xf numFmtId="0" fontId="59" fillId="0" borderId="25" xfId="0" applyFont="1" applyBorder="1" applyAlignment="1">
      <alignment horizontal="center" vertical="top"/>
    </xf>
    <xf numFmtId="0" fontId="61" fillId="0" borderId="26" xfId="0" applyFont="1" applyBorder="1" applyAlignment="1">
      <alignment horizontal="left" vertical="top"/>
    </xf>
    <xf numFmtId="0" fontId="59" fillId="0" borderId="27" xfId="0" applyFont="1" applyBorder="1" applyAlignment="1">
      <alignment horizontal="center" vertical="top"/>
    </xf>
    <xf numFmtId="0" fontId="59" fillId="0" borderId="28" xfId="0" applyFont="1" applyBorder="1" applyAlignment="1">
      <alignment horizontal="center" vertical="top"/>
    </xf>
    <xf numFmtId="0" fontId="59" fillId="0" borderId="31" xfId="0" applyFont="1" applyBorder="1" applyAlignment="1">
      <alignment horizontal="center" vertical="top"/>
    </xf>
    <xf numFmtId="0" fontId="59" fillId="0" borderId="32" xfId="0" applyFont="1" applyBorder="1" applyAlignment="1">
      <alignment horizontal="left" vertical="top"/>
    </xf>
    <xf numFmtId="0" fontId="59" fillId="0" borderId="33" xfId="0" applyFont="1" applyBorder="1" applyAlignment="1">
      <alignment horizontal="center" vertical="top"/>
    </xf>
    <xf numFmtId="0" fontId="59" fillId="0" borderId="34" xfId="0" applyFont="1" applyBorder="1" applyAlignment="1">
      <alignment horizontal="center" vertical="top"/>
    </xf>
    <xf numFmtId="1" fontId="59" fillId="0" borderId="0" xfId="0" applyNumberFormat="1" applyFont="1" applyAlignment="1">
      <alignment vertical="top"/>
    </xf>
    <xf numFmtId="0" fontId="63" fillId="16" borderId="37" xfId="0" applyFont="1" applyFill="1" applyBorder="1" applyAlignment="1">
      <alignment horizontal="center" vertical="center"/>
    </xf>
    <xf numFmtId="0" fontId="45" fillId="0" borderId="41" xfId="0" applyFont="1" applyBorder="1" applyAlignment="1">
      <alignment horizontal="left" vertical="center" wrapText="1"/>
    </xf>
    <xf numFmtId="0" fontId="59" fillId="0" borderId="31" xfId="0" applyFont="1" applyBorder="1" applyAlignment="1">
      <alignment horizontal="left" vertical="top"/>
    </xf>
    <xf numFmtId="0" fontId="45" fillId="0" borderId="37" xfId="0" applyFont="1" applyBorder="1" applyAlignment="1">
      <alignment horizontal="left" vertical="center" wrapText="1"/>
    </xf>
    <xf numFmtId="0" fontId="59" fillId="0" borderId="38" xfId="0" applyFont="1" applyBorder="1" applyAlignment="1">
      <alignment vertical="top"/>
    </xf>
    <xf numFmtId="0" fontId="59" fillId="0" borderId="39" xfId="0" applyFont="1" applyBorder="1" applyAlignment="1">
      <alignment horizontal="center" vertical="top"/>
    </xf>
    <xf numFmtId="0" fontId="59" fillId="0" borderId="13" xfId="0" applyFont="1" applyBorder="1" applyAlignment="1">
      <alignment horizontal="left" vertical="top"/>
    </xf>
    <xf numFmtId="0" fontId="59" fillId="0" borderId="14" xfId="0" applyFont="1" applyBorder="1" applyAlignment="1">
      <alignment horizontal="center" vertical="top"/>
    </xf>
    <xf numFmtId="173" fontId="59" fillId="0" borderId="14" xfId="0" applyNumberFormat="1" applyFont="1" applyBorder="1" applyAlignment="1">
      <alignment horizontal="center" vertical="top"/>
    </xf>
    <xf numFmtId="1" fontId="59" fillId="0" borderId="15" xfId="0" applyNumberFormat="1" applyFont="1" applyBorder="1" applyAlignment="1">
      <alignment horizontal="center" vertical="top"/>
    </xf>
    <xf numFmtId="1" fontId="61" fillId="0" borderId="15" xfId="0" applyNumberFormat="1" applyFont="1" applyBorder="1" applyAlignment="1">
      <alignment horizontal="center" vertical="top"/>
    </xf>
    <xf numFmtId="0" fontId="59" fillId="0" borderId="0" xfId="0" applyFont="1" applyAlignment="1">
      <alignment horizontal="left" vertical="top"/>
    </xf>
    <xf numFmtId="1" fontId="61" fillId="0" borderId="40" xfId="0" applyNumberFormat="1" applyFont="1" applyBorder="1" applyAlignment="1">
      <alignment horizontal="center" vertical="top"/>
    </xf>
    <xf numFmtId="0" fontId="61" fillId="0" borderId="32" xfId="0" applyFont="1" applyBorder="1" applyAlignment="1">
      <alignment horizontal="left" vertical="top"/>
    </xf>
    <xf numFmtId="21" fontId="59" fillId="0" borderId="32" xfId="0" quotePrefix="1" applyNumberFormat="1" applyFont="1" applyBorder="1" applyAlignment="1">
      <alignment horizontal="left" vertical="top"/>
    </xf>
    <xf numFmtId="0" fontId="59" fillId="0" borderId="41" xfId="0" applyFont="1" applyBorder="1" applyAlignment="1">
      <alignment horizontal="left" vertical="top"/>
    </xf>
    <xf numFmtId="0" fontId="59" fillId="0" borderId="41" xfId="0" applyFont="1" applyBorder="1" applyAlignment="1">
      <alignment horizontal="center" vertical="top"/>
    </xf>
    <xf numFmtId="0" fontId="63" fillId="16" borderId="14" xfId="0" applyFont="1" applyFill="1" applyBorder="1" applyAlignment="1">
      <alignment horizontal="center" vertical="center"/>
    </xf>
    <xf numFmtId="0" fontId="63" fillId="2" borderId="14" xfId="0" applyFont="1" applyFill="1" applyBorder="1" applyAlignment="1">
      <alignment horizontal="center" vertical="center"/>
    </xf>
    <xf numFmtId="0" fontId="45" fillId="0" borderId="0" xfId="0" applyFont="1" applyAlignment="1">
      <alignment horizontal="left" vertical="center" wrapText="1"/>
    </xf>
    <xf numFmtId="0" fontId="63" fillId="0" borderId="14" xfId="0" applyFont="1" applyBorder="1" applyAlignment="1">
      <alignment horizontal="center" vertical="center"/>
    </xf>
    <xf numFmtId="0" fontId="45" fillId="0" borderId="13" xfId="0" applyFont="1" applyBorder="1" applyAlignment="1">
      <alignment horizontal="left" vertical="center" wrapText="1"/>
    </xf>
    <xf numFmtId="0" fontId="63" fillId="16" borderId="0" xfId="0" applyFont="1" applyFill="1" applyAlignment="1">
      <alignment horizontal="center" vertical="center"/>
    </xf>
    <xf numFmtId="0" fontId="59" fillId="0" borderId="31" xfId="0" quotePrefix="1" applyFont="1" applyBorder="1" applyAlignment="1">
      <alignment horizontal="center" vertical="top"/>
    </xf>
    <xf numFmtId="0" fontId="59" fillId="0" borderId="43" xfId="0" applyFont="1" applyBorder="1" applyAlignment="1">
      <alignment horizontal="center" vertical="top"/>
    </xf>
    <xf numFmtId="0" fontId="64" fillId="0" borderId="31" xfId="0" applyFont="1" applyBorder="1" applyAlignment="1">
      <alignment horizontal="center" vertical="top"/>
    </xf>
    <xf numFmtId="0" fontId="64" fillId="0" borderId="32" xfId="0" applyFont="1" applyBorder="1" applyAlignment="1">
      <alignment horizontal="left" vertical="top"/>
    </xf>
    <xf numFmtId="0" fontId="64" fillId="0" borderId="33" xfId="0" applyFont="1" applyBorder="1" applyAlignment="1">
      <alignment horizontal="center" vertical="top"/>
    </xf>
    <xf numFmtId="0" fontId="64" fillId="0" borderId="34" xfId="0" applyFont="1" applyBorder="1" applyAlignment="1">
      <alignment horizontal="center" vertical="top"/>
    </xf>
    <xf numFmtId="21" fontId="59" fillId="0" borderId="32" xfId="0" applyNumberFormat="1" applyFont="1" applyBorder="1" applyAlignment="1">
      <alignment horizontal="left" vertical="top"/>
    </xf>
    <xf numFmtId="21" fontId="59" fillId="0" borderId="41" xfId="0" quotePrefix="1" applyNumberFormat="1" applyFont="1" applyBorder="1" applyAlignment="1">
      <alignment horizontal="left" vertical="top"/>
    </xf>
    <xf numFmtId="0" fontId="59" fillId="0" borderId="44" xfId="0" applyFont="1" applyBorder="1" applyAlignment="1">
      <alignment horizontal="center" vertical="top"/>
    </xf>
    <xf numFmtId="1" fontId="59" fillId="0" borderId="40" xfId="0" applyNumberFormat="1" applyFont="1" applyBorder="1" applyAlignment="1">
      <alignment vertical="top"/>
    </xf>
    <xf numFmtId="0" fontId="63" fillId="2" borderId="36" xfId="0" applyFont="1" applyFill="1" applyBorder="1" applyAlignment="1">
      <alignment horizontal="center" vertical="center"/>
    </xf>
    <xf numFmtId="0" fontId="63" fillId="16" borderId="41" xfId="0" applyFont="1" applyFill="1" applyBorder="1" applyAlignment="1">
      <alignment horizontal="left" vertical="center" wrapText="1"/>
    </xf>
    <xf numFmtId="0" fontId="63" fillId="16" borderId="41" xfId="0" applyFont="1" applyFill="1" applyBorder="1" applyAlignment="1">
      <alignment horizontal="center" vertical="center"/>
    </xf>
    <xf numFmtId="0" fontId="63" fillId="21" borderId="41" xfId="0" applyFont="1" applyFill="1" applyBorder="1" applyAlignment="1">
      <alignment horizontal="left" vertical="center" wrapText="1"/>
    </xf>
    <xf numFmtId="0" fontId="63" fillId="21" borderId="41" xfId="0" applyFont="1" applyFill="1" applyBorder="1" applyAlignment="1">
      <alignment horizontal="center" vertical="center"/>
    </xf>
    <xf numFmtId="0" fontId="64" fillId="0" borderId="0" xfId="0" applyFont="1" applyAlignment="1">
      <alignment horizontal="center" vertical="top"/>
    </xf>
    <xf numFmtId="0" fontId="64" fillId="0" borderId="41" xfId="0" applyFont="1" applyBorder="1" applyAlignment="1">
      <alignment horizontal="center" vertical="top"/>
    </xf>
    <xf numFmtId="0" fontId="64" fillId="0" borderId="32" xfId="0" quotePrefix="1" applyFont="1" applyBorder="1" applyAlignment="1">
      <alignment horizontal="left" vertical="top"/>
    </xf>
    <xf numFmtId="1" fontId="0" fillId="0" borderId="0" xfId="0" applyNumberFormat="1" applyFill="1"/>
    <xf numFmtId="0" fontId="63" fillId="0" borderId="41" xfId="0" applyFont="1" applyFill="1" applyBorder="1" applyAlignment="1">
      <alignment horizontal="center" vertical="center"/>
    </xf>
    <xf numFmtId="173" fontId="63" fillId="0" borderId="41" xfId="0" applyNumberFormat="1" applyFont="1" applyFill="1" applyBorder="1" applyAlignment="1">
      <alignment horizontal="center" vertical="center"/>
    </xf>
    <xf numFmtId="21" fontId="59" fillId="0" borderId="41" xfId="0" applyNumberFormat="1" applyFont="1" applyBorder="1" applyAlignment="1">
      <alignment horizontal="left" vertical="top"/>
    </xf>
    <xf numFmtId="21" fontId="59" fillId="21" borderId="32" xfId="0" quotePrefix="1" applyNumberFormat="1" applyFont="1" applyFill="1" applyBorder="1" applyAlignment="1">
      <alignment horizontal="left" vertical="top"/>
    </xf>
    <xf numFmtId="0" fontId="59" fillId="0" borderId="32" xfId="0" applyFont="1" applyBorder="1" applyAlignment="1">
      <alignment horizontal="left"/>
    </xf>
    <xf numFmtId="1" fontId="59" fillId="21" borderId="0" xfId="0" applyNumberFormat="1" applyFont="1" applyFill="1" applyAlignment="1">
      <alignment horizontal="center" vertical="top"/>
    </xf>
    <xf numFmtId="0" fontId="63" fillId="2" borderId="44" xfId="0" applyFont="1" applyFill="1" applyBorder="1" applyAlignment="1">
      <alignment horizontal="center" vertical="center"/>
    </xf>
    <xf numFmtId="0" fontId="76" fillId="21" borderId="41" xfId="0" applyFont="1" applyFill="1" applyBorder="1" applyAlignment="1">
      <alignment horizontal="center" vertical="center"/>
    </xf>
    <xf numFmtId="173" fontId="76" fillId="21" borderId="41" xfId="0" applyNumberFormat="1" applyFont="1" applyFill="1" applyBorder="1" applyAlignment="1">
      <alignment horizontal="center" vertical="center"/>
    </xf>
    <xf numFmtId="0" fontId="77" fillId="0" borderId="0" xfId="0" applyFont="1"/>
    <xf numFmtId="0" fontId="63" fillId="0" borderId="36" xfId="0" applyFont="1" applyFill="1" applyBorder="1" applyAlignment="1">
      <alignment horizontal="center" vertical="center"/>
    </xf>
    <xf numFmtId="173" fontId="63" fillId="0" borderId="37" xfId="0" applyNumberFormat="1" applyFont="1" applyFill="1" applyBorder="1" applyAlignment="1">
      <alignment horizontal="center" vertical="center"/>
    </xf>
    <xf numFmtId="173" fontId="59" fillId="0" borderId="51" xfId="0" applyNumberFormat="1" applyFont="1" applyBorder="1" applyAlignment="1">
      <alignment horizontal="center" vertical="top"/>
    </xf>
    <xf numFmtId="1" fontId="0" fillId="21" borderId="0" xfId="0" applyNumberFormat="1" applyFill="1"/>
    <xf numFmtId="0" fontId="59" fillId="0" borderId="32" xfId="0" applyFont="1" applyBorder="1" applyAlignment="1">
      <alignment horizontal="left" vertical="top" wrapText="1"/>
    </xf>
    <xf numFmtId="0" fontId="59" fillId="0" borderId="32" xfId="0" quotePrefix="1" applyFont="1" applyBorder="1" applyAlignment="1">
      <alignment horizontal="left" vertical="top"/>
    </xf>
    <xf numFmtId="0" fontId="59" fillId="0" borderId="76" xfId="0" applyFont="1" applyBorder="1" applyAlignment="1">
      <alignment horizontal="center" vertical="top"/>
    </xf>
    <xf numFmtId="173" fontId="59" fillId="0" borderId="77" xfId="0" applyNumberFormat="1" applyFont="1" applyBorder="1" applyAlignment="1">
      <alignment horizontal="center" vertical="top"/>
    </xf>
    <xf numFmtId="1" fontId="61" fillId="0" borderId="0" xfId="0" applyNumberFormat="1" applyFont="1" applyAlignment="1">
      <alignment horizontal="center" vertical="top"/>
    </xf>
    <xf numFmtId="173" fontId="59" fillId="21" borderId="0" xfId="0" applyNumberFormat="1" applyFont="1" applyFill="1" applyAlignment="1">
      <alignment horizontal="center" vertical="top"/>
    </xf>
    <xf numFmtId="1" fontId="61" fillId="21" borderId="0" xfId="0" applyNumberFormat="1" applyFont="1" applyFill="1" applyAlignment="1">
      <alignment horizontal="center" vertical="top"/>
    </xf>
    <xf numFmtId="173" fontId="63" fillId="16" borderId="0" xfId="0" applyNumberFormat="1" applyFont="1" applyFill="1" applyAlignment="1">
      <alignment horizontal="center" vertical="center"/>
    </xf>
    <xf numFmtId="0" fontId="59" fillId="2" borderId="0" xfId="0" applyFont="1" applyFill="1" applyAlignment="1">
      <alignment horizontal="center" vertical="top"/>
    </xf>
    <xf numFmtId="173" fontId="59" fillId="2" borderId="0" xfId="0" applyNumberFormat="1" applyFont="1" applyFill="1" applyAlignment="1">
      <alignment horizontal="center" vertical="top"/>
    </xf>
    <xf numFmtId="173" fontId="63" fillId="2" borderId="0" xfId="0" applyNumberFormat="1" applyFont="1" applyFill="1" applyAlignment="1">
      <alignment horizontal="center" vertical="center"/>
    </xf>
    <xf numFmtId="0" fontId="64" fillId="0" borderId="32" xfId="0" applyFont="1" applyBorder="1" applyAlignment="1">
      <alignment horizontal="left" vertical="top" wrapText="1"/>
    </xf>
    <xf numFmtId="0" fontId="59" fillId="0" borderId="38" xfId="0" applyFont="1" applyBorder="1" applyAlignment="1">
      <alignment horizontal="center" vertical="top"/>
    </xf>
    <xf numFmtId="0" fontId="65" fillId="0" borderId="31" xfId="0" applyFont="1" applyBorder="1" applyAlignment="1">
      <alignment horizontal="center"/>
    </xf>
    <xf numFmtId="0" fontId="24" fillId="0" borderId="31" xfId="0" applyFont="1" applyBorder="1" applyAlignment="1">
      <alignment horizontal="center" vertical="top"/>
    </xf>
    <xf numFmtId="0" fontId="24" fillId="0" borderId="32" xfId="0" applyFont="1" applyBorder="1" applyAlignment="1">
      <alignment horizontal="left" vertical="top"/>
    </xf>
    <xf numFmtId="0" fontId="24" fillId="0" borderId="33" xfId="0" applyFont="1" applyBorder="1" applyAlignment="1">
      <alignment horizontal="center" vertical="top"/>
    </xf>
    <xf numFmtId="0" fontId="24" fillId="0" borderId="34" xfId="0" applyFont="1" applyBorder="1" applyAlignment="1">
      <alignment horizontal="center" vertical="top"/>
    </xf>
    <xf numFmtId="173" fontId="24" fillId="0" borderId="8" xfId="0" applyNumberFormat="1" applyFont="1" applyBorder="1" applyAlignment="1">
      <alignment horizontal="center" vertical="top"/>
    </xf>
    <xf numFmtId="0" fontId="59" fillId="0" borderId="33" xfId="0" applyFont="1" applyBorder="1" applyAlignment="1">
      <alignment vertical="top"/>
    </xf>
    <xf numFmtId="0" fontId="59" fillId="0" borderId="34" xfId="0" applyFont="1" applyBorder="1" applyAlignment="1">
      <alignment vertical="top"/>
    </xf>
    <xf numFmtId="173" fontId="59" fillId="0" borderId="8" xfId="0" applyNumberFormat="1" applyFont="1" applyBorder="1" applyAlignment="1">
      <alignment vertical="top"/>
    </xf>
    <xf numFmtId="0" fontId="59" fillId="0" borderId="48" xfId="0" applyFont="1" applyBorder="1" applyAlignment="1">
      <alignment horizontal="center" vertical="top"/>
    </xf>
    <xf numFmtId="173" fontId="61" fillId="0" borderId="49" xfId="0" applyNumberFormat="1" applyFont="1" applyBorder="1" applyAlignment="1">
      <alignment horizontal="right" vertical="top"/>
    </xf>
    <xf numFmtId="1" fontId="61" fillId="0" borderId="50" xfId="0" applyNumberFormat="1" applyFont="1" applyBorder="1" applyAlignment="1">
      <alignment horizontal="center" vertical="top"/>
    </xf>
    <xf numFmtId="0" fontId="73" fillId="0" borderId="52" xfId="0" applyFont="1" applyBorder="1" applyAlignment="1">
      <alignment horizontal="left" vertical="top"/>
    </xf>
    <xf numFmtId="0" fontId="73" fillId="0" borderId="53" xfId="0" applyFont="1" applyBorder="1" applyAlignment="1">
      <alignment horizontal="left" vertical="top"/>
    </xf>
    <xf numFmtId="0" fontId="73" fillId="0" borderId="54" xfId="0" applyFont="1" applyBorder="1" applyAlignment="1">
      <alignment horizontal="left" vertical="top"/>
    </xf>
    <xf numFmtId="0" fontId="73" fillId="0" borderId="55" xfId="0" applyFont="1" applyBorder="1" applyAlignment="1">
      <alignment horizontal="left" vertical="top"/>
    </xf>
    <xf numFmtId="0" fontId="73" fillId="0" borderId="56" xfId="0" applyFont="1" applyBorder="1" applyAlignment="1">
      <alignment horizontal="left" vertical="top"/>
    </xf>
    <xf numFmtId="0" fontId="73" fillId="0" borderId="57" xfId="0" applyFont="1" applyBorder="1" applyAlignment="1">
      <alignment horizontal="left" vertical="top"/>
    </xf>
    <xf numFmtId="0" fontId="71" fillId="0" borderId="22" xfId="0" applyFont="1" applyBorder="1" applyAlignment="1">
      <alignment horizontal="left" vertical="center"/>
    </xf>
    <xf numFmtId="0" fontId="71" fillId="0" borderId="58" xfId="0" applyFont="1" applyBorder="1" applyAlignment="1">
      <alignment horizontal="left" vertical="center"/>
    </xf>
    <xf numFmtId="0" fontId="71" fillId="0" borderId="59" xfId="0" applyFont="1" applyBorder="1" applyAlignment="1">
      <alignment horizontal="left" vertical="center"/>
    </xf>
    <xf numFmtId="0" fontId="71" fillId="0" borderId="6" xfId="0" applyFont="1" applyBorder="1" applyAlignment="1">
      <alignment horizontal="left" vertical="center"/>
    </xf>
    <xf numFmtId="0" fontId="71" fillId="0" borderId="23" xfId="0" applyFont="1" applyBorder="1" applyAlignment="1">
      <alignment horizontal="left" vertical="center"/>
    </xf>
    <xf numFmtId="0" fontId="53" fillId="0" borderId="59" xfId="0" applyFont="1" applyBorder="1" applyAlignment="1">
      <alignment horizontal="left" vertical="center"/>
    </xf>
    <xf numFmtId="0" fontId="53" fillId="0" borderId="6" xfId="0" applyFont="1" applyBorder="1" applyAlignment="1">
      <alignment horizontal="left" vertical="center"/>
    </xf>
    <xf numFmtId="0" fontId="53" fillId="0" borderId="23" xfId="0" applyFont="1" applyBorder="1" applyAlignment="1">
      <alignment horizontal="left" vertical="center"/>
    </xf>
    <xf numFmtId="0" fontId="71" fillId="0" borderId="22" xfId="0" applyFont="1" applyBorder="1" applyAlignment="1">
      <alignment horizontal="right" vertical="center"/>
    </xf>
    <xf numFmtId="0" fontId="71" fillId="0" borderId="6" xfId="0" applyFont="1" applyBorder="1" applyAlignment="1">
      <alignment horizontal="right" vertical="center"/>
    </xf>
    <xf numFmtId="0" fontId="71" fillId="0" borderId="23" xfId="0" applyFont="1" applyBorder="1" applyAlignment="1">
      <alignment horizontal="right" vertical="center"/>
    </xf>
    <xf numFmtId="0" fontId="71" fillId="0" borderId="61" xfId="0" applyFont="1" applyBorder="1" applyAlignment="1">
      <alignment horizontal="center" vertical="center"/>
    </xf>
    <xf numFmtId="0" fontId="71" fillId="0" borderId="62" xfId="0" applyFont="1" applyBorder="1" applyAlignment="1">
      <alignment horizontal="center" vertical="center"/>
    </xf>
    <xf numFmtId="0" fontId="72" fillId="0" borderId="14" xfId="0" applyFont="1" applyBorder="1" applyAlignment="1">
      <alignment horizontal="center" vertical="center"/>
    </xf>
    <xf numFmtId="0" fontId="72" fillId="0" borderId="13" xfId="0" applyFont="1" applyBorder="1" applyAlignment="1">
      <alignment horizontal="center" vertical="center"/>
    </xf>
    <xf numFmtId="0" fontId="72" fillId="0" borderId="15" xfId="0" applyFont="1" applyBorder="1" applyAlignment="1">
      <alignment horizontal="center" vertical="center"/>
    </xf>
    <xf numFmtId="0" fontId="71" fillId="0" borderId="64" xfId="0" applyFont="1" applyBorder="1" applyAlignment="1">
      <alignment horizontal="right" vertical="center"/>
    </xf>
    <xf numFmtId="0" fontId="71" fillId="0" borderId="65" xfId="0" applyFont="1" applyBorder="1" applyAlignment="1">
      <alignment horizontal="right" vertical="center"/>
    </xf>
    <xf numFmtId="0" fontId="71" fillId="0" borderId="66" xfId="0" applyFont="1" applyBorder="1" applyAlignment="1">
      <alignment horizontal="right" vertical="center"/>
    </xf>
    <xf numFmtId="0" fontId="72" fillId="0" borderId="69" xfId="0" applyFont="1" applyBorder="1" applyAlignment="1">
      <alignment horizontal="right" vertical="center"/>
    </xf>
    <xf numFmtId="0" fontId="72" fillId="0" borderId="5" xfId="0" applyFont="1" applyBorder="1" applyAlignment="1">
      <alignment horizontal="right" vertical="center"/>
    </xf>
    <xf numFmtId="0" fontId="72" fillId="0" borderId="70" xfId="0" applyFont="1" applyBorder="1" applyAlignment="1">
      <alignment horizontal="right" vertical="center"/>
    </xf>
    <xf numFmtId="0" fontId="71" fillId="0" borderId="71" xfId="0" applyFont="1" applyBorder="1" applyAlignment="1">
      <alignment horizontal="right" vertical="center"/>
    </xf>
    <xf numFmtId="0" fontId="71" fillId="0" borderId="72" xfId="0" applyFont="1" applyBorder="1" applyAlignment="1">
      <alignment horizontal="right" vertical="center"/>
    </xf>
    <xf numFmtId="0" fontId="71" fillId="0" borderId="73" xfId="0" applyFont="1" applyBorder="1" applyAlignment="1">
      <alignment horizontal="right" vertical="center"/>
    </xf>
    <xf numFmtId="0" fontId="69" fillId="0" borderId="52" xfId="0" applyFont="1" applyBorder="1" applyAlignment="1">
      <alignment horizontal="center" vertical="center"/>
    </xf>
    <xf numFmtId="0" fontId="69" fillId="0" borderId="53" xfId="0" applyFont="1" applyBorder="1" applyAlignment="1">
      <alignment horizontal="center" vertical="center"/>
    </xf>
    <xf numFmtId="0" fontId="69" fillId="0" borderId="54" xfId="0" applyFont="1" applyBorder="1" applyAlignment="1">
      <alignment horizontal="center" vertical="center"/>
    </xf>
    <xf numFmtId="0" fontId="69" fillId="0" borderId="38" xfId="0" applyFont="1" applyBorder="1" applyAlignment="1">
      <alignment horizontal="center" vertical="center"/>
    </xf>
    <xf numFmtId="0" fontId="69" fillId="0" borderId="0" xfId="0" applyFont="1" applyBorder="1" applyAlignment="1">
      <alignment horizontal="center" vertical="center"/>
    </xf>
    <xf numFmtId="0" fontId="69" fillId="0" borderId="40" xfId="0" applyFont="1" applyBorder="1" applyAlignment="1">
      <alignment horizontal="center" vertical="center"/>
    </xf>
    <xf numFmtId="0" fontId="69" fillId="0" borderId="55" xfId="0" applyFont="1" applyBorder="1" applyAlignment="1">
      <alignment horizontal="center" vertical="center"/>
    </xf>
    <xf numFmtId="0" fontId="69" fillId="0" borderId="56" xfId="0" applyFont="1" applyBorder="1" applyAlignment="1">
      <alignment horizontal="center" vertical="center"/>
    </xf>
    <xf numFmtId="0" fontId="69" fillId="0" borderId="57" xfId="0" applyFont="1" applyBorder="1" applyAlignment="1">
      <alignment horizontal="center" vertical="center"/>
    </xf>
    <xf numFmtId="0" fontId="70" fillId="0" borderId="22" xfId="0" applyFont="1" applyBorder="1" applyAlignment="1">
      <alignment horizontal="center" vertical="center"/>
    </xf>
    <xf numFmtId="0" fontId="70" fillId="0" borderId="6" xfId="0" applyFont="1" applyBorder="1" applyAlignment="1">
      <alignment horizontal="center" vertical="center"/>
    </xf>
    <xf numFmtId="0" fontId="70" fillId="0" borderId="23" xfId="0" applyFont="1" applyBorder="1" applyAlignment="1">
      <alignment horizontal="center" vertical="center"/>
    </xf>
    <xf numFmtId="0" fontId="48" fillId="0" borderId="14" xfId="115" applyFont="1" applyBorder="1" applyAlignment="1">
      <alignment horizontal="right" vertical="center"/>
    </xf>
    <xf numFmtId="0" fontId="47" fillId="0" borderId="14" xfId="115" applyFont="1" applyBorder="1" applyAlignment="1">
      <alignment horizontal="right" vertical="center"/>
    </xf>
    <xf numFmtId="0" fontId="55" fillId="0" borderId="13" xfId="110" applyFont="1" applyBorder="1" applyAlignment="1">
      <alignment horizontal="center" vertical="center" wrapText="1"/>
    </xf>
    <xf numFmtId="0" fontId="48" fillId="0" borderId="74" xfId="115" applyFont="1" applyBorder="1" applyAlignment="1">
      <alignment horizontal="right" vertical="center"/>
    </xf>
    <xf numFmtId="0" fontId="52" fillId="0" borderId="86" xfId="115" applyFont="1" applyBorder="1" applyAlignment="1">
      <alignment horizontal="left" vertical="center"/>
    </xf>
    <xf numFmtId="0" fontId="52" fillId="0" borderId="87" xfId="115" applyFont="1" applyBorder="1" applyAlignment="1">
      <alignment horizontal="left" vertical="center"/>
    </xf>
    <xf numFmtId="0" fontId="52" fillId="0" borderId="88" xfId="115" applyFont="1" applyBorder="1" applyAlignment="1">
      <alignment horizontal="left" vertical="center"/>
    </xf>
    <xf numFmtId="0" fontId="52" fillId="0" borderId="82" xfId="115" applyFont="1" applyBorder="1" applyAlignment="1">
      <alignment horizontal="left" vertical="center" wrapText="1"/>
    </xf>
    <xf numFmtId="0" fontId="52" fillId="0" borderId="83" xfId="115" applyFont="1" applyBorder="1" applyAlignment="1">
      <alignment horizontal="left" vertical="center" wrapText="1"/>
    </xf>
    <xf numFmtId="0" fontId="52" fillId="0" borderId="84" xfId="115" applyFont="1" applyBorder="1" applyAlignment="1">
      <alignment horizontal="left" vertical="center" wrapText="1"/>
    </xf>
    <xf numFmtId="0" fontId="52" fillId="0" borderId="64" xfId="115" applyFont="1" applyBorder="1" applyAlignment="1">
      <alignment horizontal="left" vertical="center" wrapText="1"/>
    </xf>
    <xf numFmtId="0" fontId="52" fillId="0" borderId="65" xfId="115" applyFont="1" applyBorder="1" applyAlignment="1">
      <alignment horizontal="left" vertical="center" wrapText="1"/>
    </xf>
    <xf numFmtId="0" fontId="52" fillId="0" borderId="85" xfId="115" applyFont="1" applyBorder="1" applyAlignment="1">
      <alignment horizontal="left" vertical="center" wrapText="1"/>
    </xf>
    <xf numFmtId="0" fontId="52" fillId="0" borderId="69" xfId="115" applyFont="1" applyBorder="1" applyAlignment="1">
      <alignment horizontal="left" vertical="center"/>
    </xf>
    <xf numFmtId="0" fontId="52" fillId="0" borderId="5" xfId="115" applyFont="1" applyBorder="1" applyAlignment="1">
      <alignment horizontal="left" vertical="center"/>
    </xf>
    <xf numFmtId="0" fontId="52" fillId="0" borderId="81" xfId="115" applyFont="1" applyBorder="1" applyAlignment="1">
      <alignment horizontal="left" vertical="center"/>
    </xf>
    <xf numFmtId="0" fontId="55" fillId="0" borderId="15" xfId="110" applyFont="1" applyFill="1" applyBorder="1" applyAlignment="1">
      <alignment horizontal="center" vertical="center" wrapText="1"/>
    </xf>
    <xf numFmtId="0" fontId="57" fillId="0" borderId="14" xfId="110" applyFont="1" applyBorder="1" applyAlignment="1">
      <alignment horizontal="center" vertical="center" wrapText="1"/>
    </xf>
    <xf numFmtId="2" fontId="55" fillId="0" borderId="14" xfId="110" applyNumberFormat="1" applyFont="1" applyBorder="1" applyAlignment="1">
      <alignment horizontal="center" vertical="center" wrapText="1" shrinkToFit="1"/>
    </xf>
    <xf numFmtId="0" fontId="56" fillId="0" borderId="14" xfId="110" applyFont="1" applyBorder="1" applyAlignment="1">
      <alignment horizontal="center" vertical="center" wrapText="1"/>
    </xf>
    <xf numFmtId="0" fontId="55" fillId="0" borderId="14" xfId="110" applyFont="1" applyFill="1" applyBorder="1" applyAlignment="1">
      <alignment horizontal="center" vertical="center" wrapText="1"/>
    </xf>
    <xf numFmtId="0" fontId="52" fillId="0" borderId="13" xfId="115" applyFont="1" applyBorder="1" applyAlignment="1">
      <alignment horizontal="center" vertical="top" wrapText="1"/>
    </xf>
    <xf numFmtId="0" fontId="52" fillId="0" borderId="14" xfId="115" applyFont="1" applyBorder="1" applyAlignment="1">
      <alignment horizontal="center" vertical="top" wrapText="1"/>
    </xf>
    <xf numFmtId="0" fontId="52" fillId="0" borderId="15" xfId="115" applyFont="1" applyBorder="1" applyAlignment="1">
      <alignment horizontal="center" vertical="top" wrapText="1"/>
    </xf>
    <xf numFmtId="0" fontId="61" fillId="0" borderId="78" xfId="0" applyFont="1" applyBorder="1" applyAlignment="1">
      <alignment horizontal="right" vertical="top"/>
    </xf>
    <xf numFmtId="0" fontId="61" fillId="0" borderId="79" xfId="0" applyFont="1" applyBorder="1" applyAlignment="1">
      <alignment horizontal="right" vertical="top"/>
    </xf>
    <xf numFmtId="0" fontId="61" fillId="0" borderId="80" xfId="0" applyFont="1" applyBorder="1" applyAlignment="1">
      <alignment horizontal="right" vertical="top"/>
    </xf>
    <xf numFmtId="0" fontId="61" fillId="0" borderId="17" xfId="0" applyFont="1" applyBorder="1" applyAlignment="1">
      <alignment horizontal="left" vertical="top"/>
    </xf>
    <xf numFmtId="0" fontId="61" fillId="0" borderId="18" xfId="0" applyFont="1" applyBorder="1" applyAlignment="1">
      <alignment horizontal="left" vertical="top"/>
    </xf>
    <xf numFmtId="0" fontId="61" fillId="0" borderId="19" xfId="0" applyFont="1" applyBorder="1" applyAlignment="1">
      <alignment horizontal="left" vertical="top"/>
    </xf>
    <xf numFmtId="0" fontId="61" fillId="20" borderId="22" xfId="0" applyFont="1" applyFill="1" applyBorder="1" applyAlignment="1">
      <alignment horizontal="center" vertical="center"/>
    </xf>
    <xf numFmtId="0" fontId="61" fillId="20" borderId="6" xfId="0" applyFont="1" applyFill="1" applyBorder="1" applyAlignment="1">
      <alignment horizontal="center" vertical="center"/>
    </xf>
    <xf numFmtId="0" fontId="61" fillId="20" borderId="23" xfId="0" applyFont="1" applyFill="1" applyBorder="1" applyAlignment="1">
      <alignment horizontal="center" vertical="center"/>
    </xf>
  </cellXfs>
  <cellStyles count="135">
    <cellStyle name="??" xfId="25"/>
    <cellStyle name="?? [0.00]_laroux" xfId="26"/>
    <cellStyle name="???? [0.00]_laroux" xfId="27"/>
    <cellStyle name="????_laroux" xfId="28"/>
    <cellStyle name="??[0]_770 Detail (2)_770 Sum (2)81" xfId="29"/>
    <cellStyle name="??_??" xfId="30"/>
    <cellStyle name="•W€_Electrical" xfId="31"/>
    <cellStyle name="•W_Electrical" xfId="32"/>
    <cellStyle name="20% - Accent1 2" xfId="33"/>
    <cellStyle name="20% - Accent2 2" xfId="34"/>
    <cellStyle name="20% - Accent3 2" xfId="35"/>
    <cellStyle name="20% - Accent4 2" xfId="36"/>
    <cellStyle name="20% - Accent5 2" xfId="37"/>
    <cellStyle name="20% - Accent6 2" xfId="38"/>
    <cellStyle name="40% - Accent1 2" xfId="39"/>
    <cellStyle name="40% - Accent2 2" xfId="40"/>
    <cellStyle name="40% - Accent3 2" xfId="41"/>
    <cellStyle name="40% - Accent4 2" xfId="42"/>
    <cellStyle name="40% - Accent5 2" xfId="43"/>
    <cellStyle name="40% - Accent6 2" xfId="44"/>
    <cellStyle name="active" xfId="45"/>
    <cellStyle name="Comma 10" xfId="132"/>
    <cellStyle name="Comma 11" xfId="134"/>
    <cellStyle name="Comma 2" xfId="46"/>
    <cellStyle name="Comma 2 2" xfId="131"/>
    <cellStyle name="Comma 2 5 2 4" xfId="126"/>
    <cellStyle name="Comma 3" xfId="111"/>
    <cellStyle name="Comma 36" xfId="105"/>
    <cellStyle name="Comma 36 2" xfId="108"/>
    <cellStyle name="Comma 4" xfId="112"/>
    <cellStyle name="Comma 5" xfId="114"/>
    <cellStyle name="Comma 6" xfId="116"/>
    <cellStyle name="Comma 7" xfId="121"/>
    <cellStyle name="Comma 8" xfId="123"/>
    <cellStyle name="Comma 9" xfId="128"/>
    <cellStyle name="Currencq [0]_Invoices_C730 (2)" xfId="47"/>
    <cellStyle name="Currency [2]_Invoices_C740 (2)_981111~cost" xfId="48"/>
    <cellStyle name="Custom - Style8" xfId="49"/>
    <cellStyle name="Data   - Style2" xfId="50"/>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Grey" xfId="51"/>
    <cellStyle name="Grey 2" xfId="52"/>
    <cellStyle name="Header1" xfId="53"/>
    <cellStyle name="Header2" xfId="54"/>
    <cellStyle name="Hyperlink" xfId="11" builtinId="8" hidden="1"/>
    <cellStyle name="Hyperlink" xfId="13" builtinId="8" hidden="1"/>
    <cellStyle name="Hyperlink" xfId="15" builtinId="8" hidden="1"/>
    <cellStyle name="Hyperlink" xfId="17" builtinId="8" hidden="1"/>
    <cellStyle name="Hyperlink" xfId="19" builtinId="8" hidden="1"/>
    <cellStyle name="Input [yellow]" xfId="55"/>
    <cellStyle name="Input [yellow] 2" xfId="56"/>
    <cellStyle name="Labels - Style3" xfId="57"/>
    <cellStyle name="locked" xfId="58"/>
    <cellStyle name="Normal" xfId="0" builtinId="0"/>
    <cellStyle name="Normal - Style1" xfId="59"/>
    <cellStyle name="Normal 10" xfId="23"/>
    <cellStyle name="Normal 11" xfId="60"/>
    <cellStyle name="Normal 11 2" xfId="61"/>
    <cellStyle name="Normal 11 3" xfId="62"/>
    <cellStyle name="Normal 12" xfId="63"/>
    <cellStyle name="Normal 13" xfId="64"/>
    <cellStyle name="Normal 14" xfId="65"/>
    <cellStyle name="Normal 15" xfId="66"/>
    <cellStyle name="Normal 16" xfId="67"/>
    <cellStyle name="Normal 17" xfId="22"/>
    <cellStyle name="Normal 18" xfId="24"/>
    <cellStyle name="Normal 19" xfId="68"/>
    <cellStyle name="Normal 2" xfId="1"/>
    <cellStyle name="Normal 2 2" xfId="2"/>
    <cellStyle name="Normal 2 2 2" xfId="6"/>
    <cellStyle name="Normal 2 2 3" xfId="9"/>
    <cellStyle name="Normal 2 3" xfId="4"/>
    <cellStyle name="Normal 2 4" xfId="5"/>
    <cellStyle name="Normal 2 5" xfId="10"/>
    <cellStyle name="Normal 2 7 13" xfId="125"/>
    <cellStyle name="Normal 20" xfId="21"/>
    <cellStyle name="Normal 20 3" xfId="102"/>
    <cellStyle name="Normal 21" xfId="101"/>
    <cellStyle name="Normal 22" xfId="104"/>
    <cellStyle name="Normal 23" xfId="107"/>
    <cellStyle name="Normal 24" xfId="113"/>
    <cellStyle name="Normal 25" xfId="115"/>
    <cellStyle name="Normal 26" xfId="117"/>
    <cellStyle name="Normal 27" xfId="118"/>
    <cellStyle name="Normal 28" xfId="119"/>
    <cellStyle name="Normal 29" xfId="120"/>
    <cellStyle name="Normal 3" xfId="3"/>
    <cellStyle name="Normal 3 2" xfId="70"/>
    <cellStyle name="Normal 3 2 2" xfId="71"/>
    <cellStyle name="Normal 3 2 3" xfId="72"/>
    <cellStyle name="Normal 3 3" xfId="73"/>
    <cellStyle name="Normal 3 4" xfId="69"/>
    <cellStyle name="Normal 30" xfId="122"/>
    <cellStyle name="Normal 31" xfId="127"/>
    <cellStyle name="Normal 32" xfId="130"/>
    <cellStyle name="Normal 33" xfId="133"/>
    <cellStyle name="Normal 39" xfId="103"/>
    <cellStyle name="Normal 4" xfId="7"/>
    <cellStyle name="Normal 4 2" xfId="8"/>
    <cellStyle name="Normal 4 3" xfId="74"/>
    <cellStyle name="Normal 4 4" xfId="110"/>
    <cellStyle name="Normal 5" xfId="75"/>
    <cellStyle name="Normal 6" xfId="76"/>
    <cellStyle name="Normal 6 2" xfId="77"/>
    <cellStyle name="Normal 7" xfId="78"/>
    <cellStyle name="Normal 8" xfId="79"/>
    <cellStyle name="Normal 87" xfId="124"/>
    <cellStyle name="Normal 87 2" xfId="129"/>
    <cellStyle name="Normal 9" xfId="80"/>
    <cellStyle name="Percent [2]" xfId="81"/>
    <cellStyle name="Percent [2] 2" xfId="82"/>
    <cellStyle name="Percent 2" xfId="83"/>
    <cellStyle name="Percent 3" xfId="106"/>
    <cellStyle name="Percent 4" xfId="109"/>
    <cellStyle name="Reset  - Style7" xfId="84"/>
    <cellStyle name="STYL1 - Style1" xfId="85"/>
    <cellStyle name="Style 1" xfId="86"/>
    <cellStyle name="Table  - Style6" xfId="87"/>
    <cellStyle name="Title  - Style1" xfId="88"/>
    <cellStyle name="TotCol - Style5" xfId="89"/>
    <cellStyle name="TotRow - Style4" xfId="90"/>
    <cellStyle name="Tusental (0)_pldt" xfId="91"/>
    <cellStyle name="Tusental_pldt" xfId="92"/>
    <cellStyle name="unlocked" xfId="93"/>
    <cellStyle name="Valuta (0)_pldt" xfId="94"/>
    <cellStyle name="Valuta_pldt" xfId="95"/>
    <cellStyle name="桁区切り [0.00]_laroux" xfId="96"/>
    <cellStyle name="桁区切り_laroux" xfId="97"/>
    <cellStyle name="標準_94物件" xfId="98"/>
    <cellStyle name="通貨 [0.00]_laroux" xfId="99"/>
    <cellStyle name="通貨_laroux" xfId="100"/>
  </cellStyles>
  <dxfs count="0"/>
  <tableStyles count="0" defaultTableStyle="TableStyleMedium2" defaultPivotStyle="PivotStyleLight16"/>
  <colors>
    <mruColors>
      <color rgb="FF0041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theme" Target="theme/theme1.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styles" Target="styles.xml"/><Relationship Id="rId134" Type="http://schemas.microsoft.com/office/2017/10/relationships/person" Target="persons/person.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haredStrings" Target="sharedString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calcChain" Target="calcChain.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3</xdr:col>
      <xdr:colOff>1207478</xdr:colOff>
      <xdr:row>0</xdr:row>
      <xdr:rowOff>66676</xdr:rowOff>
    </xdr:from>
    <xdr:to>
      <xdr:col>4</xdr:col>
      <xdr:colOff>2200034</xdr:colOff>
      <xdr:row>2</xdr:row>
      <xdr:rowOff>412366</xdr:rowOff>
    </xdr:to>
    <xdr:pic>
      <xdr:nvPicPr>
        <xdr:cNvPr id="6" name="Picture 2" descr=" "/>
        <xdr:cNvPicPr/>
      </xdr:nvPicPr>
      <xdr:blipFill>
        <a:blip xmlns:r="http://schemas.openxmlformats.org/officeDocument/2006/relationships" r:embed="rId1"/>
        <a:srcRect/>
        <a:stretch>
          <a:fillRect/>
        </a:stretch>
      </xdr:blipFill>
      <xdr:spPr>
        <a:xfrm>
          <a:off x="4856286" y="66676"/>
          <a:ext cx="2494575" cy="1312844"/>
        </a:xfrm>
        <a:prstGeom prst="rect">
          <a:avLst/>
        </a:prstGeom>
        <a:noFill/>
        <a:ln>
          <a:noFill/>
        </a:ln>
        <a:effectLst/>
      </xdr:spPr>
    </xdr:pic>
    <xdr:clientData/>
  </xdr:twoCellAnchor>
  <xdr:twoCellAnchor editAs="oneCell">
    <xdr:from>
      <xdr:col>0</xdr:col>
      <xdr:colOff>304067</xdr:colOff>
      <xdr:row>0</xdr:row>
      <xdr:rowOff>81330</xdr:rowOff>
    </xdr:from>
    <xdr:to>
      <xdr:col>1</xdr:col>
      <xdr:colOff>1056542</xdr:colOff>
      <xdr:row>2</xdr:row>
      <xdr:rowOff>430400</xdr:rowOff>
    </xdr:to>
    <xdr:pic>
      <xdr:nvPicPr>
        <xdr:cNvPr id="8" name="Pictur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067" y="81330"/>
          <a:ext cx="1397244" cy="1316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0</xdr:colOff>
          <xdr:row>729</xdr:row>
          <xdr:rowOff>0</xdr:rowOff>
        </xdr:from>
        <xdr:to>
          <xdr:col>35</xdr:col>
          <xdr:colOff>523875</xdr:colOff>
          <xdr:row>761</xdr:row>
          <xdr:rowOff>85725</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C\F\June%20pen%20drive\Orchid%20View\Interm%20Invoice\June%20pen%20drive\Orchid%20View\ra%20bill%20certified\Documents%20and%20Settings\Administrator\Local%20Settings\Temp\Water%20Front\WINDOWS\TEMP\dubai%20marina\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cept-documents\R.A.%20BILL\ACE%20REV%2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Users\SwapneelV\Downloads\Kapil\kapil\Documents%20and%20Settings\Administrator\Local%20Settings\Temp\Water%20Front\WINDOWS\TEMP\dubai%20marina\RATE%20ANALYS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Users\SwapneelV\Downloads\Accounts\D\WINDOWS\Desktop\MIVAN%20comparison%20(BJHG51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Users\SwapneelV\Downloads\Venkat\VENKAT'S%20(D)\FILES\2%20KC258%20PASADINA\My%20Documents\zer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cologi%20Torrent\RA-01%20dt.%2025.01.2016%20Submited\psp%20staff\AC%20TORRENT\STEEL%20&amp;%20CEMENT\STEEL%20&amp;%20CEME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C\Oncologi%20Torrent\RA-01%20dt.%2025.01.2016%20Submited\psp%20staff\JIGAR\torrent\Documents\Company%20bill\Certified%20bills\Cement%20consumption\Cement%20-%20RA-09%20fina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C\psp%20staff\JIGAR\torrent\Documents\Company%20bill\New%20PO\glatt\RA-3-GLATT\psp%20staff\JIGAR\torrent\Documents\Company%20bill\Certified%20bills\Cement%20consumption\Cement%20-%20RA-09%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C\Oncologi%20Torrent\RA-01%20dt.%2025.01.2016%20Submited\PMC%20Projects%20india\Desktop\BILLS\MANHAR\INVOICES\wo%20167\RA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C\Users\SwapneelV\Downloads\Sys2\e\CHIRAG\park2\PLANNING\INFBD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C\Users\Anil\AppData\Local\Temp\Users\BIMAL%20SHAH\Desktop\GCS\RA-02%20Bill%20-%20GCS%20-%20Correcte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C\A\Arun\Contracts%20&amp;%20Tenders\VZAG%20-%20FINAL\PRICING\Vzag%20Costing_04-03-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C\cept-documents\R.A.%20BILL\bandf-activeprj\User\SMPY\Housing\Operating%20Jobs\Southcity%20at%20Siruseri\DESIGN%20FILES\Sumps\Wall%20and%20BASE%20Slab.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C\Users\SwapneelV\Downloads\Aks\c\nilesh\nilesh\Budget\final-bud\plani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C\Users\SwapneelV\Downloads\Kss\tenders\Main%20Building%20analysis%20-GHARG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cept-documents\R.A.%20BILL\BandIP\BandF\Drawings\Cement\Prince\BOQ\O2120\Aditya-%20BOQ-workings-To%20Site-04.08.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To%20Site-04.08.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C\Users\SwapneelV\Downloads\Aks\c\ALKM\Excel\RA\ra2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C\Users\SwapneelV\Downloads\EDRCSERVER1\DESIGN\user\Housing\SIRISH\TENDERS\Qatar%20Stadium\04-08-2000%20Pre-cast%20Raker\Stadium%20Civil%20Boq-late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cept-documents\R.A.%20BILL\BandIP\BandF\Drawings\Housing\NARAYAN\BOQ\O2120\O2120-C-HP-01-BOQ-WORKINGS-COLS.%20&amp;%20SLABS-ALL%20Flr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C\psp%20staff\JIGAR\torrent\Documents\Company%20bill\New%20PO\glatt\RA-3-GLATT\psp%20staff\AC%20TORRENT\STEEL%20&amp;%20CEMENT\STEEL%20&amp;%20CEME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C\Users\SwapneelV\Downloads\Aks\c\ALKM\Excel\RA\oral-mdf\sum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RASENJIT\Submitted%20Bill\Glatt%20Area\Glatt%20-%20RA%203\psp%20staff\AC%20TORRENT\STEEL%20&amp;%20CEMENT\STEEL%20&amp;%20CEMEN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sp%20staff\AC%20TORRENT\STEEL%20&amp;%20CEMENT\STEEL%20&amp;%20CE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1\Pipe%20Rack,%20LT%20Room,%20Control%20Room,%20DG%20Set%20&amp;%20Chimney\psp%20staff\AC%20TORRENT\STEEL%20&amp;%20CEMENT\STEEL%20&amp;%20CEMEN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Oncologi%20Torrent\RA-01%20dt.%2025.01.2016%20Submited\My%20Documents\Vivek\IPC\Package-1\Ipc-6\Package-1-ipc-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C\Users\SwapneelV\Downloads\RecoveredExternalLink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wdl\MECHANICAL\RUNNING%20PROJECTS\2712-BIOCON\Mechanical%20Department\Mechanical\M02-Reconciliation%20statements\BMCPL-P2712-M02-VALVE%20MTO-%20REV.0%2022.09.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sp%20staff\JIGAR\torrent\Documents\Company%20bill\Certified%20bills\Cement%20consumption\Cement%20-%20RA-09%20fina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Users\SwapneelV\Downloads\deserver\design\USER\HOUSING\JUL\CMCH\BMDES\defl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mp8\comp8c\%60COMP8%20DOCS\~Marketing\m703~Weyerhauser\m703A\PROPOSAL\970131\old%20files\970121%20fee%20rat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C\Users\SwapneelV\Downloads\Edrcdatacenter\ActivePrj\WINDOWS\TEMP\Aditya-%20BOQ-workings-To%20Site-04.08.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ommon\O3340-BOQ-workings-29.07.04-EXTRA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3.08.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8.10.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AK%20Project%2003\nokia%20GT%20ph%209\nokia%20gt%20p9%20keppel\material%20librar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05.01.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kolkata\BOQ\MALAYSIA\O2120\O2120-C-HP-01-BOQ-WORKINGS-COLS.%20&amp;%20SLABS-ALL%20Flr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3.08.04-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C\Users\SwapneelV\Downloads\Deserver\design\USER\HOUSING\SIRISH\tem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C\Users\SwapneelV\Downloads\Edrcserver1\design\user\Cement\KVPgroup\E-Kvp\KVP-Engrs\PPRM-Housing\Namakkal%20Housing\School\T1037%20Entire%20Schoo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C\Users\SwapneelV\Downloads\Geetha\F\PHILLIP\cebu-mactan\Siemens\BOQ-Siemens%20OE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Rolly\nikkoshi\International%20Schiool\Bleach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C\Zydus%20Corporate%20Office\RA-12\Google%20Drive\PSP-10.12.2014\ZYDUS-13..02..2014\Zydus-1to10\Certified\Zydus%20RA-14%20TED%20(LLP-05)%20-%20certified\ALKM\Excel\RA\oral-mdf\sum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C\Users\SwapneelV\Downloads\Geetha\my%20documents\Documents%20and%20Settings\cccl1\Desktop\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C\Users\SwapneelV\Downloads\Sksingh\c\REGIONAL%20OFFICE\MIS\Budget\budg_JUN'%20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C\Users\SwapneelV\Downloads\M-h1\FORMATS\Documents%20and%20Settings\Administrator\Local%20Settings\Temporary%20Internet%20Files\Content.IE5\YRUJ6X63\Excel\K%20&amp;%20L\Part%20-%20A%20workings%20(revised%20on%2018-01-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C\Users\SwapneelV\Downloads\Geetha\F\temp\SGGI-04a-WareHouse(Magnatron%20Bay)-12-02-04-Working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C\Users\SwapneelV\Downloads\Kss\tenders\windows\TEMP\cidcoanalysi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C\Users\SwapneelV\Downloads\Mh2\e\Documents%20and%20Settings\Venkat\Local%20Settings\Temp\My%20Documents\zer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C\Users\SwapneelV\Downloads\vishnu\General\Cocacola%20working-0506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C\Users\SwapneelV\Downloads\Tender2\d\Vinod\Excel\Tender\Garuda%20Resort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C\Users\SwapneelV\Downloads\rajkishor\f\FILES\2%20KC258%20PASADINA\My%20Documents\zer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Other%20Projects\Barmer%20WS%20Project\Estimates\Revised%20TS%20P2%20as%20issued.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3369\O3369-C-IT-HSBC%20CALL%20CENTRE%20AT%20COLOMBO-BOQ-WORKING-SERVICE%20BLDG..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Revised%20CC%202%20&amp;%203%20(CSCHK-SOMA)%2002-Aug-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Hyderabad%20Airport%20(HIAL)\HIAL%20Nego%20Stage\HIAL%20Schedule%20of%20Rate%20(Conforming%20Tender)%20-%2031%20January%20'05\Sc"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C\Users\SwapneelV\Downloads\Suresh\c%20on%20suresh\WINDOWS\TEMP\cidcoanalysi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C\Users\SwapneelV\Downloads\Geetha\F\oberoiwoods\Finalised%20ACE%2031.08.04\Schedul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RD134.0\RD134%20TS(1224CR)%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C\Users\SwapneelV\Downloads\Edrcdatacenter3\activeprj\Documents%20and%20Settings\djgiri\Local%20Settings\Temporary%20Internet%20Files\Content.Outlook\G44MBRRD\takeoff%20shee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C\Users\SwapneelV\Downloads\Edrcserver1\design\user\Housing\Binod\saihous\saihous.el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C\A\PUMPING%20MACHNERY%20EST.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C\Users\SwapneelV\Downloads\sathish\C)%20PRESENT%20TENDERS\Astra%20Zeneca\QS%20-%20Astra%20Zeneca\Excel\HVAC\bills\RAB\fromat%20-%20hvac-rab-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C\Users\SwapneelV\Downloads\Planning2\d\ECC%20bbsr\tech\FinalZCR.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C\Users\SwapneelV\Downloads\RADHA\RADHA\mis9798\MAR9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C\cept-documents\R.A.%20BILL\BandIP\BandF\Drawings\Cement\Prince\BOQ\O2120\Aditya-%20BOQ-workings-28.10.04-fi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C\Users\SwapneelV\Downloads\Atul\c\AGarg\KHC\Client%20Report\vINI-REPORT-HOLDWORK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C\Users\SwapneelV\Downloads\ELSERVER\tldesign\L&amp;T\GRIDCO-Colony\220&amp;13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C\E\Documents%20and%20Settings\sunil.garg\Local%20Settings\Temporary%20Internet%20Files\OLK6F\rate%20analysis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C\Users\SwapneelV\Downloads\Edrcdatacenter3\bandf-activeprj\Users\ssg\AppData\Local\Microsoft\Windows\Temporary%20Internet%20Files\Content.Outlook\FG5D43EV\TOP%20SHEET-BOQ.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My%20Documents\INDIA%20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C\Users\SwapneelV\Downloads\192.168.4.17\workings%20(e)\Files\BZ001%20-%20RO\Seminar\SEMINA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C\Users\SwapneelV\Downloads\bandf3\share\IPU\PU\Design\Nuclear\Ram\Operating%20Job\Lafarge%20Surma%20Cement%20Plant-O3050\surma%20final\Limeston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C\Users\SwapneelV\Downloads\Geetha\F\TEMP\MIVAN%20comparison%20(BJHG512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C\cept-documents\R.A.%20BILL\bandf-activeprj\User\SMPY\Housing\Operating%20Jobs\Gangavaram%20Port\Excel%20Sheets\DBR%20Dispensary'\DC%20Dispensary.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C\Users\SwapneelV\Downloads\ssp\OBEROI%20SPLENDOUR\OBEROI%20SPLENDOUR\siddhi12\OBEROI%20SPLENDOUR-%20Ace%20Working\Comm%20Mall%20Working%20BOQ.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AK%20Project%2003\gsis%20qc%20branch%20ofc\gsis%20cost%20estimate-mldm.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BOQ\O2120\O2120-C-HP-01-BOQ-WORKINGS-Mezz%20&amp;%203rd%20Flr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C\Users\SwapneelV\Downloads\Cccl16\d\TENDER\PWD\Prison\Wrkng\prison%20complex,%20Mandoli-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FALSOOND%20LIFT\DESIGN\PareuOfftake\Pareu.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C\Users\lenovo\Downloads\Vinit%20Shah\Reint%20(Practice%20Copy)%2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C\cept-documents\R.A.%20BILL\BandIP\BandF\Drawings\Common\O3340-BOQ-workings-29.07.04-EXTR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ommon\o3340-BOQ-workings-09.09.04-fina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C\cept-documents\R.A.%20BILL\BandIP\BandF\Drawings\Common\o3340-BOQ-workings-09.09.04-fin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C\Users\SwapneelV\Downloads\Edrcserver1\DESIGN\BandF\electrical\spn\CYBERHYD\boq-ff-block%20b&amp;c\hitecpii-ff-latest(block%20b&amp;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BOQ-WORKINGS-2120-C-HP-01-03.09.04(LIFT,SHEAR&amp;RETAINING%20WALL)above%20ground%20lv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O2120-C-HP-01-BOQ-WORKINGS-COLS.%20&amp;%20SLABS-ALL%20Flr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C\Users\SwapneelV\Downloads\Planning\C\WINDOWS\TEMP\FORM6&amp;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ecj%20ref\Copy%20of%20BOQ14B%20fghtng%20adjst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C\Users\SwapneelV\Downloads\Qaqc\d\WINDOWS\TEMP\FORM6&amp;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C\Users\BIMAL%20SHAH\Desktop\RA%20_%20BILL\SVMK%20-%20CHAPPI\RA%20-%2004%20-%20Certified%2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3340\O3340-BOQ-workings-29.07.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C\cept-documents\R.A.%20BILL\activeprj\Documents%20and%20Settings\SDEVI\Desktop\Siruseri1\Design\Cont%20slab.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C\Users\SwapneelV\Downloads\Kd\c\WINDOWS\TEMP\WRST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CP2%20Pampanga\CP2%20updated.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C\Users\SwapneelV\Downloads\vishnu\D\My%20Documents\My%20Pictures\About%20Blank.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Johnny\STAFFSCHE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I:\COOLING%20TOWER.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FALSOOND%20LIFT\DESIGN\Database\FinalXLS\PFBS(13.9.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Airport-tender\Aditya-%20BOQ-workings-To%20Site-04.08.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H:\C\Users\SwapneelV\Downloads\Suresh\d\JPMC\MIS\Recon\Recon-Dec'04\Materi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C\Users\SwapneelV\Downloads\K.girish\mis%20report\PLANNING%20FOLDER\Budget\Projections\sep\PLN-WPR.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RKS\Tenders\GWRDCL\Adundra\Price%20Schedule%20fin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H:\C\Users\SwapneelV\Downloads\Edrcserver2\Design\Bandip\Infra\Geotech\Bds\Operating\SALPG\Well%20Design\Wel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H:\C\Users\SwapneelV\Downloads\Billing\d\Maruti\Mis%20Maruti\Dec'%2005\MIS-Dec'%200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C\Users\SwapneelV\Downloads\Accounts\D\project%20documents\DMRC%20IT%20Park\project%20documents\Kuwait%20Audit%20Bureau\Rate%20Analysi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C\Users\SwapneelV\Downloads\Rjp-main\e\DCPL%20WORk\RIL%20GAS\Project\RA%20Bill\Claim\4%20th%20%20R.A%20%20Submited%20on%2002-05-20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C\Parth%20const\7.0%20G%20tex%20Chhatral\RA%20Bill%20Client\RA%20Bill%2004\RABill%2004%20Submitted%20copy.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C\Users\SwapneelV\Downloads\Geetha\F\BandF\Housing\kkp\KKP-ISO\KKP-ISO-9001-1994\stds\GN-ST-06(2)(Design%20Sheet-Ruled).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My%20Documents\to%20do%20in%20indi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C\Users\SwapneelV\Downloads\Zenith\d\BandF\Housing\kkp\KKP-ISO\KKP-ISO-9001-1994\stds\GN-ST-06(2)(Design%20Sheet-Rule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cj%20disc%201\ak-cscec%20projects\Covanta%20Energy\BoQ%20Cova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sheetName val="major qty"/>
      <sheetName val="Shuttering"/>
      <sheetName val="wages"/>
      <sheetName val="Major P&amp;M deployment"/>
      <sheetName val="boq"/>
      <sheetName val="p&amp;m L&amp;T Hire"/>
      <sheetName val="P&amp;m"/>
      <sheetName val="histogram"/>
      <sheetName val="basic "/>
      <sheetName val="bua"/>
      <sheetName val="topsheet"/>
      <sheetName val="Rate Analysis"/>
      <sheetName val="BLK2"/>
      <sheetName val="BLK3"/>
      <sheetName val="SOR"/>
      <sheetName val="IDC"/>
      <sheetName val="Misc. points"/>
      <sheetName val="qty abst"/>
      <sheetName val="Programe"/>
      <sheetName val="LABOUR"/>
      <sheetName val="Top Sheet"/>
      <sheetName val="Publicbuilding"/>
      <sheetName val="Iron Steel &amp; handrails"/>
      <sheetName val="ANALYSIS"/>
      <sheetName val="1-BOQ_Civil"/>
      <sheetName val="Concrete"/>
      <sheetName val="Reinf"/>
      <sheetName val="Monthly Format.ATH (ro)revised"/>
      <sheetName val="ASCE"/>
      <sheetName val="DBCA"/>
      <sheetName val="Main Summary"/>
      <sheetName val="Summary (G.H.Bachlor C)"/>
      <sheetName val="General preliminaries"/>
      <sheetName val="BPL"/>
      <sheetName val="Abs Sheet(Fuel oil area)JAN"/>
      <sheetName val="Civil Boq"/>
      <sheetName val="STRUC"/>
      <sheetName val="DOOR-WIND"/>
      <sheetName val="STEEL"/>
      <sheetName val="ROOFING"/>
      <sheetName val="FLOORING"/>
      <sheetName val="MR"/>
      <sheetName val="S1BOQ"/>
      <sheetName val="WPR-IV"/>
      <sheetName val="VENDOR CODE WO NO"/>
      <sheetName val="Master Item List"/>
      <sheetName val="VENDER DETAIL"/>
      <sheetName val="WDA_Sept'13"/>
      <sheetName val="BOQ_Direct_selling cost"/>
      <sheetName val="Misc__points"/>
      <sheetName val="qty_abst"/>
      <sheetName val="basic_"/>
      <sheetName val="Rate_Analysis"/>
      <sheetName val="Iron_Steel_&amp;_handrails"/>
      <sheetName val="Top_Sheet"/>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Drain Work"/>
      <sheetName val="Non-BOQ summary"/>
      <sheetName val="Curing Bund for Sep'13"/>
      <sheetName val="GBW"/>
      <sheetName val="IS Summary"/>
      <sheetName val="BASIC"/>
      <sheetName val="Misc__points2"/>
      <sheetName val="qty_abst2"/>
      <sheetName val="basic_2"/>
      <sheetName val="Rate_Analysis2"/>
      <sheetName val="Top_Sheet2"/>
      <sheetName val="Iron_Steel_&amp;_handrails2"/>
      <sheetName val="Misc__points1"/>
      <sheetName val="qty_abst1"/>
      <sheetName val="basic_1"/>
      <sheetName val="Rate_Analysis1"/>
      <sheetName val="Top_Sheet1"/>
      <sheetName val="Iron_Steel_&amp;_handrails1"/>
      <sheetName val="int hire"/>
      <sheetName val="경비공통"/>
      <sheetName val="Basic Rate"/>
      <sheetName val="INFLUENCES ON GM"/>
      <sheetName val="acevsSp (ABC)"/>
      <sheetName val="Work Done Bill (2)"/>
      <sheetName val="Data"/>
      <sheetName val="Site Dev BOQ"/>
      <sheetName val="Steel Summary"/>
      <sheetName val="PointNo.5"/>
      <sheetName val="Drop Down (Fixed)"/>
      <sheetName val="Master"/>
      <sheetName val="Drop Down"/>
      <sheetName val="Basis"/>
      <sheetName val="STAFFSCHED "/>
      <sheetName val="Assumptions"/>
      <sheetName val="girder"/>
      <sheetName val="sept-plan"/>
      <sheetName val="Ref_Lists_SER"/>
      <sheetName val="pol-60"/>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Legal Risk Analysis"/>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Data 1"/>
      <sheetName val="A6"/>
      <sheetName val="RA Format"/>
      <sheetName val="Measurement-ID works"/>
      <sheetName val="Ph 1 -ESM Pipe, Bitumen"/>
      <sheetName val="1"/>
      <sheetName val="Dropdown"/>
      <sheetName val="IO List"/>
      <sheetName val="MORGACTS"/>
      <sheetName val="Sheet2"/>
      <sheetName val="Input"/>
      <sheetName val="Rehab podium footing"/>
      <sheetName val="ETC Panorama"/>
      <sheetName val="Progress"/>
      <sheetName val="PRECAST lightconc-II"/>
      <sheetName val="Staff Forecast spread"/>
      <sheetName val="Calc_ISC"/>
      <sheetName val="dummy"/>
      <sheetName val="Unit Rate"/>
      <sheetName val="Rates"/>
      <sheetName val="Lead"/>
      <sheetName val="Sludge Cal"/>
      <sheetName val="MLAP"/>
      <sheetName val="Fill this out first..."/>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合成単価作成表-BLDG"/>
      <sheetName val="Sheet1"/>
      <sheetName val="Stress Calculation"/>
      <sheetName val="SPT vs PHI"/>
      <sheetName val="FitOutConfCentre"/>
      <sheetName val="2gii"/>
      <sheetName val="Assumption Inputs"/>
      <sheetName val="Design"/>
      <sheetName val="gen"/>
      <sheetName val="ABP inputs"/>
      <sheetName val="Synergy Sales Budget"/>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omm-add"/>
      <sheetName val="Breakdown"/>
      <sheetName val="Cover"/>
      <sheetName val="Total Amount"/>
      <sheetName val="Build-up"/>
      <sheetName val="Misc__points6"/>
      <sheetName val="qty_abst6"/>
      <sheetName val="basic_6"/>
      <sheetName val="Rate_Analysis6"/>
      <sheetName val="Iron_Steel_&amp;_handrails6"/>
      <sheetName val="Top_Sheet6"/>
      <sheetName val="Abs_Sheet(Fuel_oil_area)JAN3"/>
      <sheetName val="Monthly_Format_ATH_(ro)revised3"/>
      <sheetName val="Main_Summary4"/>
      <sheetName val="Summary_(G_H_Bachlor_C)4"/>
      <sheetName val="General_preliminaries3"/>
      <sheetName val="Site_Dev_BOQ3"/>
      <sheetName val="Civil_Boq4"/>
      <sheetName val="VENDOR_CODE_WO_NO3"/>
      <sheetName val="Master_Item_List3"/>
      <sheetName val="VENDER_DETAIL3"/>
      <sheetName val="BOQ_Direct_selling_cost2"/>
      <sheetName val="Drain_Work2"/>
      <sheetName val="Non-BOQ_summary2"/>
      <sheetName val="Curing_Bund_for_Sep'132"/>
      <sheetName val="IS_Summary3"/>
      <sheetName val="int_hire2"/>
      <sheetName val="Steel_Summary3"/>
      <sheetName val="Work_Done_Bill_(2)3"/>
      <sheetName val="Basic_Rate3"/>
      <sheetName val="INFLUENCES_ON_GM3"/>
      <sheetName val="acevsSp_(ABC)3"/>
      <sheetName val="Drop_Down2"/>
      <sheetName val="Drop_Down_(Fixed)2"/>
      <sheetName val="STAFFSCHED_2"/>
      <sheetName val="E_&amp;_R2"/>
      <sheetName val="Legal_Risk_Analysis2"/>
      <sheetName val="PointNo_5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Fill_this_out_first___2"/>
      <sheetName val="Ph_1_-ESM_Pipe,_Bitumen"/>
      <sheetName val="RA_Format"/>
      <sheetName val="Measurement-ID_works"/>
      <sheetName val="RATE ANALYSIS."/>
      <sheetName val="COMPLEXALL"/>
      <sheetName val="ABSTRACT"/>
      <sheetName val="REL"/>
      <sheetName val="Process"/>
      <sheetName val="On-Costs"/>
      <sheetName val="Misc__points7"/>
      <sheetName val="qty_abst7"/>
      <sheetName val="basic_7"/>
      <sheetName val="Rate_Analysis7"/>
      <sheetName val="Iron_Steel_&amp;_handrails7"/>
      <sheetName val="Top_Sheet7"/>
      <sheetName val="Abs_Sheet(Fuel_oil_area)JAN4"/>
      <sheetName val="Monthly_Format_ATH_(ro)revised4"/>
      <sheetName val="Main_Summary5"/>
      <sheetName val="Summary_(G_H_Bachlor_C)5"/>
      <sheetName val="General_preliminaries4"/>
      <sheetName val="Site_Dev_BOQ4"/>
      <sheetName val="Civil_Boq5"/>
      <sheetName val="VENDOR_CODE_WO_NO4"/>
      <sheetName val="Master_Item_List4"/>
      <sheetName val="VENDER_DETAIL4"/>
      <sheetName val="BOQ_Direct_selling_cost3"/>
      <sheetName val="Drain_Work3"/>
      <sheetName val="Non-BOQ_summary3"/>
      <sheetName val="Curing_Bund_for_Sep'133"/>
      <sheetName val="IS_Summary4"/>
      <sheetName val="int_hire3"/>
      <sheetName val="Steel_Summary4"/>
      <sheetName val="Work_Done_Bill_(2)4"/>
      <sheetName val="Basic_Rate4"/>
      <sheetName val="INFLUENCES_ON_GM4"/>
      <sheetName val="acevsSp_(ABC)4"/>
      <sheetName val="Drop_Down3"/>
      <sheetName val="Drop_Down_(Fixed)3"/>
      <sheetName val="STAFFSCHED_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Ph_1_-ESM_Pipe,_Bitumen1"/>
      <sheetName val="RA_Format1"/>
      <sheetName val="Measurement-ID_works1"/>
      <sheetName val="Staff_Forecast_spread"/>
      <sheetName val="11-hsd"/>
      <sheetName val="13-septic"/>
      <sheetName val="7-ug"/>
      <sheetName val="2-utility"/>
      <sheetName val="18-misc"/>
      <sheetName val="5-pipe"/>
      <sheetName val="Revised Summary"/>
      <sheetName val="RMC April 16"/>
      <sheetName val="P4-B"/>
      <sheetName val="d-safe DELUXE"/>
      <sheetName val="Main-Material"/>
      <sheetName val="LMR PF"/>
      <sheetName val="AoR Finishing"/>
      <sheetName val="P+M - Tower Crane"/>
      <sheetName val="Assumption_Inputs"/>
      <sheetName val="Code"/>
      <sheetName val="upa"/>
      <sheetName val=""/>
      <sheetName val="BOQ FORM FOR INQUIRY"/>
      <sheetName val="FORM OF PROPOSAL RFP-003"/>
      <sheetName val="뜃맟뭁돽띿맟?-BLDG"/>
      <sheetName val="合成??作成表-BLDG"/>
      <sheetName val="合成単価作成表_BLDG"/>
      <sheetName val="Civil Works"/>
      <sheetName val="Cement Price Variation"/>
      <sheetName val="A.O.R r1Str"/>
      <sheetName val="A.O.R r1"/>
      <sheetName val="A.O.R (2)"/>
      <sheetName val="DMUU Inputs"/>
      <sheetName val="UK P&amp;L"/>
      <sheetName val="Ire P&amp;L"/>
      <sheetName val="Fr P&amp;L"/>
      <sheetName val="ES P&amp;L"/>
      <sheetName val="GR P&amp;L"/>
      <sheetName val="PT P&amp;L"/>
      <sheetName val="電気設備表"/>
      <sheetName val="H.Satuan"/>
      <sheetName val="Purlin(7m)"/>
      <sheetName val="Intake"/>
      <sheetName val="C2 - CRACKWIDTH"/>
      <sheetName val="11 kV SWGR"/>
      <sheetName val="DATA - Summary"/>
      <sheetName val="Design sheet"/>
      <sheetName val="DWTables"/>
      <sheetName val="LEgend"/>
      <sheetName val="Hargamat"/>
      <sheetName val="@Risk Inputs"/>
      <sheetName val="civil-structural (old)"/>
      <sheetName val="Shuttering Abstract"/>
      <sheetName val="Assumption_Inputs1"/>
      <sheetName val="Stress_Calculation1"/>
      <sheetName val="Assumption_Inputs2"/>
      <sheetName val="Stress_Calculation2"/>
      <sheetName val="Assumption_Inputs3"/>
      <sheetName val="Stress_Calculation3"/>
      <sheetName val="STAFFSCHED_4"/>
      <sheetName val="Drain_Work4"/>
      <sheetName val="Non-BOQ_summary4"/>
      <sheetName val="Curing_Bund_for_Sep'134"/>
      <sheetName val="Assumption_Inputs4"/>
      <sheetName val="Stress_Calculation4"/>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Work_Done_Bill_(2)5"/>
      <sheetName val="VENDOR_CODE_WO_NO5"/>
      <sheetName val="Master_Item_List5"/>
      <sheetName val="VENDER_DETAIL5"/>
      <sheetName val="General_preliminaries5"/>
      <sheetName val="Drain_Work5"/>
      <sheetName val="Non-BOQ_summary5"/>
      <sheetName val="Curing_Bund_for_Sep'135"/>
      <sheetName val="Site_Dev_BOQ5"/>
      <sheetName val="Assumption_Inputs5"/>
      <sheetName val="Stress_Calculation5"/>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RA_Format2"/>
      <sheetName val="Measurement-ID_works2"/>
      <sheetName val="IO_List2"/>
      <sheetName val="major_qty2"/>
      <sheetName val="Major_P&amp;M_deployment2"/>
      <sheetName val="p&amp;m_L&amp;T_Hire2"/>
      <sheetName val="PRECAST_lightconc-II3"/>
      <sheetName val="Unit_Rate2"/>
      <sheetName val="Name Manager"/>
      <sheetName val="Input Rates"/>
      <sheetName val="Detailed Areas"/>
      <sheetName val="d-safe_DELUXE2"/>
      <sheetName val="ABP_inputs2"/>
      <sheetName val="Synergy_Sales_Budget2"/>
      <sheetName val="std.wt."/>
      <sheetName val="Voucher"/>
      <sheetName val="20 mm aggregates "/>
      <sheetName val="3cd Annexure"/>
      <sheetName val="TAV ANALIZ"/>
      <sheetName val="Detail"/>
      <sheetName val="Recon"/>
      <sheetName val="Exp. Villa  R2B 216"/>
      <sheetName val="beam-reinft-IIInd floor"/>
      <sheetName val="77S(O)"/>
      <sheetName val="Vendor"/>
      <sheetName val="para"/>
      <sheetName val="kppl pl"/>
      <sheetName val="factors"/>
      <sheetName val="13. Steel - Ratio"/>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입찰내역 발주처 양식"/>
      <sheetName val="Drop-Downs"/>
      <sheetName val="Item Master"/>
      <sheetName val="Productivity"/>
      <sheetName val="Material"/>
      <sheetName val="Labour rate"/>
      <sheetName val="Reinforcement"/>
      <sheetName val="Formwork"/>
      <sheetName val="Block work"/>
      <sheetName val="Plaster"/>
      <sheetName val="RR masonry"/>
      <sheetName val="Concrete for arch."/>
      <sheetName val="Data_1"/>
      <sheetName val="ETC_Panorama"/>
      <sheetName val="Sludge_Cal"/>
      <sheetName val="Rehab_podium_footing"/>
      <sheetName val="Administrative Prices"/>
      <sheetName val="Summary"/>
      <sheetName val="Settings"/>
      <sheetName val="Fee Rate Summary"/>
      <sheetName val="Costing"/>
      <sheetName val="CASH-FLOW"/>
      <sheetName val="가격분석@1100(990104)"/>
      <sheetName val="Escalation"/>
      <sheetName val="ELECTRICAL"/>
      <sheetName val="A"/>
      <sheetName val="AB.SOW"/>
      <sheetName val="Valid Data"/>
      <sheetName val="Sheet3"/>
      <sheetName val="갑지(추정)"/>
      <sheetName val="WORK"/>
      <sheetName val="총괄표"/>
      <sheetName val="office"/>
      <sheetName val="Lab"/>
      <sheetName val="Material List "/>
      <sheetName val="Labour Rate "/>
      <sheetName val="(M+L)"/>
      <sheetName val="level"/>
      <sheetName val="2 BHK"/>
      <sheetName val="Cash Flow Input Data_ISC"/>
      <sheetName val="Interface_SC"/>
      <sheetName val="Calc_SC"/>
      <sheetName val="Interface_ISC"/>
      <sheetName val="GD"/>
      <sheetName val="CASHFLOWS"/>
      <sheetName val="Sec-I"/>
      <sheetName val="Back"/>
      <sheetName val="22-SHUTTERING"/>
      <sheetName val="Activity List"/>
      <sheetName val="SUMM_ACTI. DISTRIBUTION"/>
      <sheetName val="PO Status"/>
      <sheetName val="Layout"/>
      <sheetName val="dlvoid"/>
      <sheetName val="Labour productivity"/>
      <sheetName val="Set"/>
      <sheetName val="STEEL STRUCTURE"/>
      <sheetName val="Load Details(B1)"/>
      <sheetName val="Pile cap"/>
      <sheetName val="loadcal"/>
      <sheetName val="PRL"/>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Wall"/>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AC"/>
      <sheetName val="뜃맟뭁돽띿맟_-BLDG"/>
      <sheetName val="合成__作成表-BLDG"/>
      <sheetName val="Bank Guarantee"/>
      <sheetName val="MG"/>
      <sheetName val="India F&amp;S Template"/>
      <sheetName val="Demand"/>
      <sheetName val="Occ"/>
      <sheetName val="Headings"/>
      <sheetName val="Schedule(4)"/>
      <sheetName val="Shor &amp; Shuter"/>
      <sheetName val="DetEst"/>
      <sheetName val="Micro"/>
      <sheetName val="Macro"/>
      <sheetName val="Scaff-Rose"/>
      <sheetName val="bill 2"/>
      <sheetName val="Assumption For Collection"/>
      <sheetName val="SSR _ NSSR Market final"/>
      <sheetName val="Ins &amp; Bonds"/>
      <sheetName val="hist&amp;proj"/>
      <sheetName val="col-reinft1"/>
      <sheetName val="Sump"/>
      <sheetName val="Electrical "/>
      <sheetName val="sheet6"/>
      <sheetName val="Form 6"/>
      <sheetName val="FORM7"/>
      <sheetName val="Total Debtors Ageing Sheet"/>
      <sheetName val="cost summary"/>
      <sheetName val="Elec Summ"/>
      <sheetName val="ELEC BOQ"/>
      <sheetName val="TRACK BUSWAY"/>
      <sheetName val="BBT"/>
      <sheetName val="LIGHTING"/>
      <sheetName val="LMS"/>
      <sheetName val="Wag&amp;Sal"/>
      <sheetName val="Architect"/>
      <sheetName val="NPV"/>
      <sheetName val="Core Data"/>
      <sheetName val="HWDG"/>
      <sheetName val="Démol."/>
      <sheetName val="banilad"/>
      <sheetName val="inWords"/>
      <sheetName val="dBase"/>
      <sheetName val="labour_coeff"/>
      <sheetName val="item"/>
      <sheetName val="Material&amp;equipment"/>
      <sheetName val="Mactan"/>
      <sheetName val="Mandaue"/>
      <sheetName val="AOR"/>
      <sheetName val="RateAnalysis"/>
      <sheetName val="Wordsdata"/>
      <sheetName val="細目"/>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MASTER COMPONENT VIEW"/>
      <sheetName val=" "/>
      <sheetName val="SCHEDULE"/>
      <sheetName val="Database"/>
      <sheetName val="schedule nos"/>
      <sheetName val="PLUMBING &amp; SANITORY"/>
      <sheetName val="YN"/>
      <sheetName val="REFERENCE"/>
      <sheetName val="sheeet7"/>
      <sheetName val="Site clearance"/>
      <sheetName val="Earthwork"/>
      <sheetName val="Subbase"/>
      <sheetName val="Bituminous"/>
      <sheetName val="Culverts"/>
      <sheetName val="Bridge"/>
      <sheetName val="Drainage"/>
      <sheetName val="junctions"/>
      <sheetName val="Traffic sign"/>
      <sheetName val="Miscellaneous"/>
      <sheetName val="FIXING DETAILS"/>
      <sheetName val="BOQ (2)"/>
      <sheetName val="Name List"/>
      <sheetName val="VARIABLE"/>
      <sheetName val="VCH-SLC"/>
      <sheetName val="Item- Compact"/>
      <sheetName val="Supplier"/>
      <sheetName val="Filters"/>
      <sheetName val="TB"/>
      <sheetName val="BS"/>
      <sheetName val="RA"/>
      <sheetName val="ABST"/>
      <sheetName val="WBS"/>
      <sheetName val="Est To comp-KTRP"/>
      <sheetName val="JCR TOP(ITEM)-KTRP"/>
      <sheetName val="INDEX"/>
      <sheetName val="AREAS"/>
      <sheetName val="Intro"/>
      <sheetName val="BLOCK-A (MEA.SHEET)"/>
      <sheetName val="Vendor Details"/>
      <sheetName val="Cash2"/>
      <sheetName val="Z"/>
      <sheetName val="XL4Test5"/>
      <sheetName val="UNP-NCW "/>
      <sheetName val="dummy2"/>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DISCOUNT"/>
      <sheetName val="AR"/>
      <sheetName val="Sheet3 (2)"/>
      <sheetName val="Sheet4"/>
      <sheetName val="Debit Notes"/>
      <sheetName val="13__Steel_-_Ratio"/>
      <sheetName val="Labour_rate"/>
      <sheetName val="Block_work"/>
      <sheetName val="RR_masonry"/>
      <sheetName val="Concrete_for_arch_"/>
      <sheetName val="Administrative_Prices"/>
      <sheetName val="Bank_Guarantee"/>
      <sheetName val="STEEL_STRUCTURE"/>
      <sheetName val="Load_Details(B1)"/>
      <sheetName val="India_F&amp;S_Template"/>
      <sheetName val="Shor_&amp;_Shuter"/>
      <sheetName val="BLOCK-A_(MEA_SHEET)"/>
      <sheetName val="Electrical_"/>
      <sheetName val="Form_6"/>
      <sheetName val="Input_Data_R"/>
      <sheetName val="Input_Data70+100MSA"/>
      <sheetName val="Input_Data_F"/>
      <sheetName val="3__Elemental_Summary"/>
      <sheetName val="ETC_Plant_Cost"/>
      <sheetName val="Piling_-_Winch"/>
      <sheetName val="Basic_Rates"/>
      <sheetName val="Qty__Abs"/>
      <sheetName val="Pile_Liner_&amp;_Rebar"/>
      <sheetName val="Pile_Conc_"/>
      <sheetName val="Deck_-_Insitu_Conc_"/>
      <sheetName val="Precast_Placing"/>
      <sheetName val="SS_Rein"/>
      <sheetName val="Casting_Yard"/>
      <sheetName val="Piling_-_Rig"/>
      <sheetName val="P&amp;M_List"/>
      <sheetName val="Pile_Cycle_Time"/>
      <sheetName val="Enabling_Structure"/>
      <sheetName val="BQ202_-App__Bridge"/>
      <sheetName val="BOQ_201&amp;203-Cont__Berth"/>
      <sheetName val="Total_Debtors_Ageing_Sheet"/>
      <sheetName val="Manpower Histogram"/>
      <sheetName val="TRIAL BALANCE"/>
      <sheetName val="Debtors analysis"/>
      <sheetName val="Status Summary"/>
      <sheetName val="Detail In Door Stad"/>
      <sheetName val="Period"/>
      <sheetName val="Slope area"/>
      <sheetName val="Rev P&amp;M"/>
      <sheetName val="Section_by_layers_old"/>
      <sheetName val="Indices"/>
      <sheetName val="Option"/>
      <sheetName val="P-Ins &amp; Bonds"/>
      <sheetName val="INPUT SHEET"/>
      <sheetName val="Cost of O &amp; O"/>
      <sheetName val=" AnalysisPCC"/>
      <sheetName val="Analysis-NH-Culverts"/>
      <sheetName val="equiptment"/>
      <sheetName val="FORM-W3"/>
      <sheetName val="Rates_PVC"/>
      <sheetName val="General"/>
      <sheetName val="Input Data"/>
      <sheetName val="exp-ded-jan' 06"/>
      <sheetName val="Vind-BtB"/>
      <sheetName val="Labour Report Drop Down"/>
      <sheetName val="FR FAB"/>
      <sheetName val="HALA 3G"/>
      <sheetName val="3ZEE 3G"/>
      <sheetName val="Manoj 3G"/>
      <sheetName val="Internet"/>
      <sheetName val="LTG-STG"/>
      <sheetName val="list"/>
      <sheetName val="PE"/>
      <sheetName val="Misc__points12"/>
      <sheetName val="qty_abst12"/>
      <sheetName val="basic_12"/>
      <sheetName val="Rate_Analysis12"/>
      <sheetName val="Iron_Steel_&amp;_handrails12"/>
      <sheetName val="Top_Sheet12"/>
      <sheetName val="VENDOR_CODE_WO_NO9"/>
      <sheetName val="Master_Item_List9"/>
      <sheetName val="VENDER_DETAIL9"/>
      <sheetName val="Civil_Boq10"/>
      <sheetName val="Main_Summary10"/>
      <sheetName val="Summary_(G_H_Bachlor_C)10"/>
      <sheetName val="General_preliminaries9"/>
      <sheetName val="IS_Summary9"/>
      <sheetName val="Work_Done_Bill_(2)9"/>
      <sheetName val="Basic_Rate9"/>
      <sheetName val="INFLUENCES_ON_GM9"/>
      <sheetName val="acevsSp_(ABC)9"/>
      <sheetName val="Drain_Work8"/>
      <sheetName val="Non-BOQ_summary8"/>
      <sheetName val="Curing_Bund_for_Sep'138"/>
      <sheetName val="Legal_Risk_Analysis8"/>
      <sheetName val="Steel_Summary9"/>
      <sheetName val="Monthly_Format_ATH_(ro)revised9"/>
      <sheetName val="Abs_Sheet(Fuel_oil_area)JAN9"/>
      <sheetName val="Site_Dev_BOQ9"/>
      <sheetName val="int_hire8"/>
      <sheetName val="Drop_Down_(Fixed)8"/>
      <sheetName val="Drop_Down8"/>
      <sheetName val="BOQ_Direct_selling_cost8"/>
      <sheetName val="STAFFSCHED_8"/>
      <sheetName val="E_&amp;_R8"/>
      <sheetName val="IO_List5"/>
      <sheetName val="RA_Format6"/>
      <sheetName val="Measurement-ID_works6"/>
      <sheetName val="Ph_1_-ESM_Pipe,_Bitumen6"/>
      <sheetName val="major_qty5"/>
      <sheetName val="Major_P&amp;M_deployment5"/>
      <sheetName val="p&amp;m_L&amp;T_Hire5"/>
      <sheetName val="Data_15"/>
      <sheetName val="PointNo_58"/>
      <sheetName val="IIST_(2)8"/>
      <sheetName val="IIST_(3)8"/>
      <sheetName val="TMLB_II_MAY138"/>
      <sheetName val="isro_JUL138"/>
      <sheetName val="IRIS_Jul138"/>
      <sheetName val="IRS_2_jul138"/>
      <sheetName val="isro_aug138"/>
      <sheetName val="IRIS_augg138"/>
      <sheetName val="SPRE_WORKING8"/>
      <sheetName val="IRS_2augg_138"/>
      <sheetName val="iist_sept138"/>
      <sheetName val="IRIS_SEPT138"/>
      <sheetName val="SPRE_SEPT8"/>
      <sheetName val="IRS2_SEPT_138"/>
      <sheetName val="iist_OCT_138"/>
      <sheetName val="IRIS_OCT138"/>
      <sheetName val="IRIS2_OCT138"/>
      <sheetName val="iist_nov138"/>
      <sheetName val="iris_nov138"/>
      <sheetName val="spre_nov138"/>
      <sheetName val="isro_dec138"/>
      <sheetName val="IRIS_DEC138"/>
      <sheetName val="isro_jan_148"/>
      <sheetName val="isro_feb148"/>
      <sheetName val="IRIS_FEB-148"/>
      <sheetName val="TMLB-II_FEB-148"/>
      <sheetName val="Rehab_podium_footing5"/>
      <sheetName val="Unit_Rate4"/>
      <sheetName val="ETC_Panorama4"/>
      <sheetName val="PRECAST_lightconc-II5"/>
      <sheetName val="Sludge_Cal4"/>
      <sheetName val="Fill_this_out_first___8"/>
      <sheetName val="Stress_Calculation8"/>
      <sheetName val="Staff_Forecast_spread5"/>
      <sheetName val="Assumption_Inputs8"/>
      <sheetName val="ABP_inputs4"/>
      <sheetName val="Synergy_Sales_Budget4"/>
      <sheetName val="Total_Amount4"/>
      <sheetName val="Revised_Summary4"/>
      <sheetName val="RMC_April_161"/>
      <sheetName val="Boulevard_I_Summary4"/>
      <sheetName val="B-I_Blockwork_4"/>
      <sheetName val="B-II-summary_sheet_4"/>
      <sheetName val="B-II_Blockwork__(2)4"/>
      <sheetName val="B_-_III_-_Summary_Sheet_(2)4"/>
      <sheetName val="B_-_III_-_Blockwork4"/>
      <sheetName val="Hold_Amount4"/>
      <sheetName val="V-I_Summary_Sheet_4"/>
      <sheetName val="V-I_Blockwork4"/>
      <sheetName val="V-II_Blockwork4"/>
      <sheetName val="V-III-_Blockwork4"/>
      <sheetName val="Panorama_-Summary-dwg4"/>
      <sheetName val="NTA_-_02_summary_sheet_(2)4"/>
      <sheetName val="NTA-13-Summary_4"/>
      <sheetName val="NTA-14-Summary_4"/>
      <sheetName val="NTA-21-Summary_(2)4"/>
      <sheetName val="d-safe_DELUXE4"/>
      <sheetName val="LMR_PF1"/>
      <sheetName val="RATE_ANALYSIS_4"/>
      <sheetName val="AoR_Finishing1"/>
      <sheetName val="P+M_-_Tower_Crane1"/>
      <sheetName val="SPT_vs_PHI5"/>
      <sheetName val="BOQ_FORM_FOR_INQUIRY4"/>
      <sheetName val="FORM_OF_PROPOSAL_RFP-0034"/>
      <sheetName val="Cement_Price_Variation1"/>
      <sheetName val="A_O_R_r1Str4"/>
      <sheetName val="A_O_R_r14"/>
      <sheetName val="A_O_R_(2)4"/>
      <sheetName val="bill_2"/>
      <sheetName val="std_wt_4"/>
      <sheetName val="Shuttering_Abstract4"/>
      <sheetName val="입찰내역_발주처_양식4"/>
      <sheetName val="TAV_ANALIZ4"/>
      <sheetName val="Fee_Rate_Summary"/>
      <sheetName val="SSR___NSSR_Market_final"/>
      <sheetName val="Ins_&amp;_Bonds"/>
      <sheetName val="cost_summary"/>
      <sheetName val="Elec_Summ"/>
      <sheetName val="ELEC_BOQ"/>
      <sheetName val="TRACK_BUSWAY"/>
      <sheetName val="schedule_nos"/>
      <sheetName val="Pile_cap"/>
      <sheetName val="Costcal"/>
      <sheetName val="Materials Cost(PCC)"/>
      <sheetName val="Data Input"/>
      <sheetName val="T&amp;M"/>
      <sheetName val="PriceSummary"/>
      <sheetName val="MN T.B."/>
      <sheetName val="Rate analysis- BOQ 1 "/>
      <sheetName val="TBAL9697 -group wise  sdpl"/>
      <sheetName val="labour rates"/>
      <sheetName val="Construction"/>
      <sheetName val="XREF"/>
      <sheetName val="S &amp; A"/>
      <sheetName val="PNTEXT"/>
      <sheetName val="MASONARY"/>
      <sheetName val="Working"/>
      <sheetName val="RA-markate"/>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10">
          <cell r="D10">
            <v>1500</v>
          </cell>
        </row>
      </sheetData>
      <sheetData sheetId="666"/>
      <sheetData sheetId="667">
        <row r="10">
          <cell r="D10">
            <v>1500</v>
          </cell>
        </row>
      </sheetData>
      <sheetData sheetId="668">
        <row r="10">
          <cell r="D10">
            <v>1500</v>
          </cell>
        </row>
      </sheetData>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ow r="10">
          <cell r="D10">
            <v>1500</v>
          </cell>
        </row>
      </sheetData>
      <sheetData sheetId="688">
        <row r="10">
          <cell r="D10">
            <v>1500</v>
          </cell>
        </row>
      </sheetData>
      <sheetData sheetId="689">
        <row r="10">
          <cell r="D10">
            <v>1500</v>
          </cell>
        </row>
      </sheetData>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ow r="10">
          <cell r="D10">
            <v>1500</v>
          </cell>
        </row>
      </sheetData>
      <sheetData sheetId="739">
        <row r="10">
          <cell r="D10">
            <v>1500</v>
          </cell>
        </row>
      </sheetData>
      <sheetData sheetId="740">
        <row r="10">
          <cell r="D10">
            <v>1500</v>
          </cell>
        </row>
      </sheetData>
      <sheetData sheetId="741">
        <row r="10">
          <cell r="D10">
            <v>1500</v>
          </cell>
        </row>
      </sheetData>
      <sheetData sheetId="742">
        <row r="10">
          <cell r="D10">
            <v>1500</v>
          </cell>
        </row>
      </sheetData>
      <sheetData sheetId="743">
        <row r="10">
          <cell r="D10">
            <v>1500</v>
          </cell>
        </row>
      </sheetData>
      <sheetData sheetId="744">
        <row r="10">
          <cell r="D10">
            <v>1500</v>
          </cell>
        </row>
      </sheetData>
      <sheetData sheetId="745">
        <row r="10">
          <cell r="D10">
            <v>1500</v>
          </cell>
        </row>
      </sheetData>
      <sheetData sheetId="746"/>
      <sheetData sheetId="747" refreshError="1"/>
      <sheetData sheetId="748" refreshError="1"/>
      <sheetData sheetId="749" refreshError="1"/>
      <sheetData sheetId="750" refreshError="1"/>
      <sheetData sheetId="751" refreshError="1"/>
      <sheetData sheetId="752" refreshError="1"/>
      <sheetData sheetId="753">
        <row r="10">
          <cell r="D10">
            <v>1500</v>
          </cell>
        </row>
      </sheetData>
      <sheetData sheetId="754">
        <row r="10">
          <cell r="D10">
            <v>1500</v>
          </cell>
        </row>
      </sheetData>
      <sheetData sheetId="755"/>
      <sheetData sheetId="756"/>
      <sheetData sheetId="757"/>
      <sheetData sheetId="758">
        <row r="10">
          <cell r="D10">
            <v>1500</v>
          </cell>
        </row>
      </sheetData>
      <sheetData sheetId="759">
        <row r="10">
          <cell r="D10">
            <v>1500</v>
          </cell>
        </row>
      </sheetData>
      <sheetData sheetId="760"/>
      <sheetData sheetId="761"/>
      <sheetData sheetId="762"/>
      <sheetData sheetId="763"/>
      <sheetData sheetId="764"/>
      <sheetData sheetId="765"/>
      <sheetData sheetId="766"/>
      <sheetData sheetId="767"/>
      <sheetData sheetId="768"/>
      <sheetData sheetId="769">
        <row r="10">
          <cell r="D10">
            <v>1500</v>
          </cell>
        </row>
      </sheetData>
      <sheetData sheetId="770"/>
      <sheetData sheetId="771"/>
      <sheetData sheetId="772"/>
      <sheetData sheetId="773"/>
      <sheetData sheetId="774"/>
      <sheetData sheetId="775">
        <row r="10">
          <cell r="D10">
            <v>1500</v>
          </cell>
        </row>
      </sheetData>
      <sheetData sheetId="776">
        <row r="10">
          <cell r="D10">
            <v>1500</v>
          </cell>
        </row>
      </sheetData>
      <sheetData sheetId="777">
        <row r="10">
          <cell r="D10">
            <v>1500</v>
          </cell>
        </row>
      </sheetData>
      <sheetData sheetId="778"/>
      <sheetData sheetId="779">
        <row r="10">
          <cell r="D10">
            <v>1500</v>
          </cell>
        </row>
      </sheetData>
      <sheetData sheetId="780">
        <row r="10">
          <cell r="D10">
            <v>1500</v>
          </cell>
        </row>
      </sheetData>
      <sheetData sheetId="781">
        <row r="10">
          <cell r="D10">
            <v>1500</v>
          </cell>
        </row>
      </sheetData>
      <sheetData sheetId="782">
        <row r="10">
          <cell r="D10">
            <v>1500</v>
          </cell>
        </row>
      </sheetData>
      <sheetData sheetId="783"/>
      <sheetData sheetId="784">
        <row r="10">
          <cell r="D10">
            <v>1500</v>
          </cell>
        </row>
      </sheetData>
      <sheetData sheetId="785">
        <row r="10">
          <cell r="D10">
            <v>1500</v>
          </cell>
        </row>
      </sheetData>
      <sheetData sheetId="786">
        <row r="10">
          <cell r="D10">
            <v>1500</v>
          </cell>
        </row>
      </sheetData>
      <sheetData sheetId="787">
        <row r="10">
          <cell r="D10">
            <v>1500</v>
          </cell>
        </row>
      </sheetData>
      <sheetData sheetId="788"/>
      <sheetData sheetId="789"/>
      <sheetData sheetId="790"/>
      <sheetData sheetId="791">
        <row r="10">
          <cell r="D10">
            <v>1500</v>
          </cell>
        </row>
      </sheetData>
      <sheetData sheetId="792">
        <row r="10">
          <cell r="D10">
            <v>1500</v>
          </cell>
        </row>
      </sheetData>
      <sheetData sheetId="793">
        <row r="10">
          <cell r="D10">
            <v>1500</v>
          </cell>
        </row>
      </sheetData>
      <sheetData sheetId="794">
        <row r="10">
          <cell r="D10">
            <v>1500</v>
          </cell>
        </row>
      </sheetData>
      <sheetData sheetId="795">
        <row r="10">
          <cell r="D10">
            <v>1500</v>
          </cell>
        </row>
      </sheetData>
      <sheetData sheetId="796">
        <row r="10">
          <cell r="D10">
            <v>1500</v>
          </cell>
        </row>
      </sheetData>
      <sheetData sheetId="797">
        <row r="10">
          <cell r="D10">
            <v>1500</v>
          </cell>
        </row>
      </sheetData>
      <sheetData sheetId="798">
        <row r="10">
          <cell r="D10">
            <v>1500</v>
          </cell>
        </row>
      </sheetData>
      <sheetData sheetId="799">
        <row r="10">
          <cell r="D10">
            <v>1500</v>
          </cell>
        </row>
      </sheetData>
      <sheetData sheetId="800"/>
      <sheetData sheetId="801">
        <row r="10">
          <cell r="D10">
            <v>1500</v>
          </cell>
        </row>
      </sheetData>
      <sheetData sheetId="802"/>
      <sheetData sheetId="803">
        <row r="10">
          <cell r="D10">
            <v>1500</v>
          </cell>
        </row>
      </sheetData>
      <sheetData sheetId="804"/>
      <sheetData sheetId="805"/>
      <sheetData sheetId="806"/>
      <sheetData sheetId="807">
        <row r="10">
          <cell r="D10">
            <v>1500</v>
          </cell>
        </row>
      </sheetData>
      <sheetData sheetId="808">
        <row r="10">
          <cell r="D10">
            <v>1500</v>
          </cell>
        </row>
      </sheetData>
      <sheetData sheetId="809"/>
      <sheetData sheetId="810"/>
      <sheetData sheetId="811"/>
      <sheetData sheetId="812">
        <row r="10">
          <cell r="D10">
            <v>1500</v>
          </cell>
        </row>
      </sheetData>
      <sheetData sheetId="813">
        <row r="10">
          <cell r="D10">
            <v>1500</v>
          </cell>
        </row>
      </sheetData>
      <sheetData sheetId="814"/>
      <sheetData sheetId="815"/>
      <sheetData sheetId="816"/>
      <sheetData sheetId="817"/>
      <sheetData sheetId="818"/>
      <sheetData sheetId="819"/>
      <sheetData sheetId="820"/>
      <sheetData sheetId="821"/>
      <sheetData sheetId="822"/>
      <sheetData sheetId="823">
        <row r="10">
          <cell r="D10">
            <v>1500</v>
          </cell>
        </row>
      </sheetData>
      <sheetData sheetId="824"/>
      <sheetData sheetId="825"/>
      <sheetData sheetId="826">
        <row r="10">
          <cell r="D10">
            <v>1500</v>
          </cell>
        </row>
      </sheetData>
      <sheetData sheetId="827"/>
      <sheetData sheetId="828"/>
      <sheetData sheetId="829">
        <row r="10">
          <cell r="D10">
            <v>1500</v>
          </cell>
        </row>
      </sheetData>
      <sheetData sheetId="830">
        <row r="10">
          <cell r="D10">
            <v>1500</v>
          </cell>
        </row>
      </sheetData>
      <sheetData sheetId="831"/>
      <sheetData sheetId="832">
        <row r="1">
          <cell r="D1">
            <v>0</v>
          </cell>
        </row>
      </sheetData>
      <sheetData sheetId="833">
        <row r="10">
          <cell r="D10">
            <v>1500</v>
          </cell>
        </row>
      </sheetData>
      <sheetData sheetId="834">
        <row r="10">
          <cell r="D10">
            <v>1500</v>
          </cell>
        </row>
      </sheetData>
      <sheetData sheetId="835">
        <row r="1">
          <cell r="D1">
            <v>0</v>
          </cell>
        </row>
      </sheetData>
      <sheetData sheetId="836">
        <row r="10">
          <cell r="D10">
            <v>1500</v>
          </cell>
        </row>
      </sheetData>
      <sheetData sheetId="837"/>
      <sheetData sheetId="838"/>
      <sheetData sheetId="839">
        <row r="10">
          <cell r="D10">
            <v>1500</v>
          </cell>
        </row>
      </sheetData>
      <sheetData sheetId="840">
        <row r="10">
          <cell r="D10">
            <v>1500</v>
          </cell>
        </row>
      </sheetData>
      <sheetData sheetId="841">
        <row r="10">
          <cell r="D10">
            <v>1500</v>
          </cell>
        </row>
      </sheetData>
      <sheetData sheetId="842"/>
      <sheetData sheetId="843"/>
      <sheetData sheetId="844"/>
      <sheetData sheetId="845">
        <row r="10">
          <cell r="D10">
            <v>1500</v>
          </cell>
        </row>
      </sheetData>
      <sheetData sheetId="846">
        <row r="10">
          <cell r="D10">
            <v>1500</v>
          </cell>
        </row>
      </sheetData>
      <sheetData sheetId="847">
        <row r="10">
          <cell r="D10">
            <v>1500</v>
          </cell>
        </row>
      </sheetData>
      <sheetData sheetId="848">
        <row r="10">
          <cell r="D10">
            <v>1500</v>
          </cell>
        </row>
      </sheetData>
      <sheetData sheetId="849">
        <row r="10">
          <cell r="D10">
            <v>1500</v>
          </cell>
        </row>
      </sheetData>
      <sheetData sheetId="850">
        <row r="10">
          <cell r="D10">
            <v>1500</v>
          </cell>
        </row>
      </sheetData>
      <sheetData sheetId="851">
        <row r="10">
          <cell r="D10">
            <v>1500</v>
          </cell>
        </row>
      </sheetData>
      <sheetData sheetId="852">
        <row r="10">
          <cell r="D10">
            <v>1500</v>
          </cell>
        </row>
      </sheetData>
      <sheetData sheetId="853"/>
      <sheetData sheetId="854"/>
      <sheetData sheetId="855">
        <row r="10">
          <cell r="D10">
            <v>1500</v>
          </cell>
        </row>
      </sheetData>
      <sheetData sheetId="856"/>
      <sheetData sheetId="857"/>
      <sheetData sheetId="858"/>
      <sheetData sheetId="859"/>
      <sheetData sheetId="860"/>
      <sheetData sheetId="861"/>
      <sheetData sheetId="862"/>
      <sheetData sheetId="863">
        <row r="10">
          <cell r="D10">
            <v>1500</v>
          </cell>
        </row>
      </sheetData>
      <sheetData sheetId="864">
        <row r="10">
          <cell r="D10">
            <v>1500</v>
          </cell>
        </row>
      </sheetData>
      <sheetData sheetId="865">
        <row r="10">
          <cell r="D10">
            <v>1500</v>
          </cell>
        </row>
      </sheetData>
      <sheetData sheetId="866">
        <row r="10">
          <cell r="D10">
            <v>1500</v>
          </cell>
        </row>
      </sheetData>
      <sheetData sheetId="867">
        <row r="10">
          <cell r="D10">
            <v>1500</v>
          </cell>
        </row>
      </sheetData>
      <sheetData sheetId="868">
        <row r="10">
          <cell r="D10">
            <v>1500</v>
          </cell>
        </row>
      </sheetData>
      <sheetData sheetId="869"/>
      <sheetData sheetId="870">
        <row r="10">
          <cell r="D10">
            <v>1500</v>
          </cell>
        </row>
      </sheetData>
      <sheetData sheetId="871">
        <row r="10">
          <cell r="D10">
            <v>1500</v>
          </cell>
        </row>
      </sheetData>
      <sheetData sheetId="872"/>
      <sheetData sheetId="873"/>
      <sheetData sheetId="874"/>
      <sheetData sheetId="875">
        <row r="10">
          <cell r="D10">
            <v>1500</v>
          </cell>
        </row>
      </sheetData>
      <sheetData sheetId="876"/>
      <sheetData sheetId="877">
        <row r="10">
          <cell r="D10">
            <v>1500</v>
          </cell>
        </row>
      </sheetData>
      <sheetData sheetId="878"/>
      <sheetData sheetId="879"/>
      <sheetData sheetId="880">
        <row r="10">
          <cell r="D10">
            <v>1500</v>
          </cell>
        </row>
      </sheetData>
      <sheetData sheetId="881"/>
      <sheetData sheetId="882"/>
      <sheetData sheetId="883">
        <row r="10">
          <cell r="D10">
            <v>1500</v>
          </cell>
        </row>
      </sheetData>
      <sheetData sheetId="884">
        <row r="10">
          <cell r="D10">
            <v>1500</v>
          </cell>
        </row>
      </sheetData>
      <sheetData sheetId="885"/>
      <sheetData sheetId="886">
        <row r="1">
          <cell r="D1">
            <v>0</v>
          </cell>
        </row>
      </sheetData>
      <sheetData sheetId="887">
        <row r="10">
          <cell r="D10">
            <v>1500</v>
          </cell>
        </row>
      </sheetData>
      <sheetData sheetId="888"/>
      <sheetData sheetId="889">
        <row r="1">
          <cell r="D1">
            <v>0</v>
          </cell>
        </row>
      </sheetData>
      <sheetData sheetId="890">
        <row r="10">
          <cell r="D10">
            <v>1500</v>
          </cell>
        </row>
      </sheetData>
      <sheetData sheetId="891"/>
      <sheetData sheetId="892"/>
      <sheetData sheetId="893">
        <row r="10">
          <cell r="D10">
            <v>1500</v>
          </cell>
        </row>
      </sheetData>
      <sheetData sheetId="894">
        <row r="10">
          <cell r="D10">
            <v>1500</v>
          </cell>
        </row>
      </sheetData>
      <sheetData sheetId="895"/>
      <sheetData sheetId="896"/>
      <sheetData sheetId="897">
        <row r="10">
          <cell r="D10">
            <v>1500</v>
          </cell>
        </row>
      </sheetData>
      <sheetData sheetId="898"/>
      <sheetData sheetId="899"/>
      <sheetData sheetId="900"/>
      <sheetData sheetId="901"/>
      <sheetData sheetId="902"/>
      <sheetData sheetId="903">
        <row r="10">
          <cell r="D10">
            <v>1500</v>
          </cell>
        </row>
      </sheetData>
      <sheetData sheetId="904"/>
      <sheetData sheetId="905"/>
      <sheetData sheetId="906">
        <row r="10">
          <cell r="D10">
            <v>1500</v>
          </cell>
        </row>
      </sheetData>
      <sheetData sheetId="907"/>
      <sheetData sheetId="908"/>
      <sheetData sheetId="909">
        <row r="10">
          <cell r="D10">
            <v>1500</v>
          </cell>
        </row>
      </sheetData>
      <sheetData sheetId="910"/>
      <sheetData sheetId="911"/>
      <sheetData sheetId="912"/>
      <sheetData sheetId="913"/>
      <sheetData sheetId="914"/>
      <sheetData sheetId="915"/>
      <sheetData sheetId="916"/>
      <sheetData sheetId="917"/>
      <sheetData sheetId="918"/>
      <sheetData sheetId="919">
        <row r="10">
          <cell r="D10">
            <v>1500</v>
          </cell>
        </row>
      </sheetData>
      <sheetData sheetId="920">
        <row r="10">
          <cell r="D10">
            <v>1500</v>
          </cell>
        </row>
      </sheetData>
      <sheetData sheetId="921">
        <row r="10">
          <cell r="D10">
            <v>1500</v>
          </cell>
        </row>
      </sheetData>
      <sheetData sheetId="922">
        <row r="10">
          <cell r="D10">
            <v>1500</v>
          </cell>
        </row>
      </sheetData>
      <sheetData sheetId="923"/>
      <sheetData sheetId="924">
        <row r="10">
          <cell r="D10">
            <v>1500</v>
          </cell>
        </row>
      </sheetData>
      <sheetData sheetId="925">
        <row r="10">
          <cell r="D10">
            <v>1500</v>
          </cell>
        </row>
      </sheetData>
      <sheetData sheetId="926"/>
      <sheetData sheetId="927"/>
      <sheetData sheetId="928"/>
      <sheetData sheetId="929">
        <row r="10">
          <cell r="D10">
            <v>1500</v>
          </cell>
        </row>
      </sheetData>
      <sheetData sheetId="930"/>
      <sheetData sheetId="931">
        <row r="10">
          <cell r="D10">
            <v>1500</v>
          </cell>
        </row>
      </sheetData>
      <sheetData sheetId="932"/>
      <sheetData sheetId="933"/>
      <sheetData sheetId="934">
        <row r="10">
          <cell r="D10">
            <v>1500</v>
          </cell>
        </row>
      </sheetData>
      <sheetData sheetId="935"/>
      <sheetData sheetId="936"/>
      <sheetData sheetId="937">
        <row r="10">
          <cell r="D10">
            <v>1500</v>
          </cell>
        </row>
      </sheetData>
      <sheetData sheetId="938"/>
      <sheetData sheetId="939"/>
      <sheetData sheetId="940">
        <row r="1">
          <cell r="D1">
            <v>0</v>
          </cell>
        </row>
      </sheetData>
      <sheetData sheetId="941"/>
      <sheetData sheetId="942"/>
      <sheetData sheetId="943">
        <row r="1">
          <cell r="D1">
            <v>0</v>
          </cell>
        </row>
      </sheetData>
      <sheetData sheetId="944"/>
      <sheetData sheetId="945"/>
      <sheetData sheetId="946"/>
      <sheetData sheetId="947">
        <row r="10">
          <cell r="D10">
            <v>1500</v>
          </cell>
        </row>
      </sheetData>
      <sheetData sheetId="948">
        <row r="10">
          <cell r="D10">
            <v>1500</v>
          </cell>
        </row>
      </sheetData>
      <sheetData sheetId="949"/>
      <sheetData sheetId="950"/>
      <sheetData sheetId="951">
        <row r="10">
          <cell r="D10">
            <v>1500</v>
          </cell>
        </row>
      </sheetData>
      <sheetData sheetId="952"/>
      <sheetData sheetId="953"/>
      <sheetData sheetId="954"/>
      <sheetData sheetId="955"/>
      <sheetData sheetId="956"/>
      <sheetData sheetId="957"/>
      <sheetData sheetId="958"/>
      <sheetData sheetId="959"/>
      <sheetData sheetId="960">
        <row r="10">
          <cell r="D10">
            <v>1500</v>
          </cell>
        </row>
      </sheetData>
      <sheetData sheetId="961"/>
      <sheetData sheetId="962"/>
      <sheetData sheetId="963">
        <row r="10">
          <cell r="D10">
            <v>1500</v>
          </cell>
        </row>
      </sheetData>
      <sheetData sheetId="964"/>
      <sheetData sheetId="965"/>
      <sheetData sheetId="966"/>
      <sheetData sheetId="967"/>
      <sheetData sheetId="968"/>
      <sheetData sheetId="969"/>
      <sheetData sheetId="970"/>
      <sheetData sheetId="971"/>
      <sheetData sheetId="972">
        <row r="10">
          <cell r="D10">
            <v>1500</v>
          </cell>
        </row>
      </sheetData>
      <sheetData sheetId="973">
        <row r="10">
          <cell r="D10">
            <v>1500</v>
          </cell>
        </row>
      </sheetData>
      <sheetData sheetId="974">
        <row r="10">
          <cell r="D10">
            <v>1500</v>
          </cell>
        </row>
      </sheetData>
      <sheetData sheetId="975">
        <row r="10">
          <cell r="D10">
            <v>1500</v>
          </cell>
        </row>
      </sheetData>
      <sheetData sheetId="976">
        <row r="10">
          <cell r="D10">
            <v>1500</v>
          </cell>
        </row>
      </sheetData>
      <sheetData sheetId="977"/>
      <sheetData sheetId="978">
        <row r="10">
          <cell r="D10">
            <v>1500</v>
          </cell>
        </row>
      </sheetData>
      <sheetData sheetId="979">
        <row r="10">
          <cell r="D10">
            <v>1500</v>
          </cell>
        </row>
      </sheetData>
      <sheetData sheetId="980"/>
      <sheetData sheetId="981"/>
      <sheetData sheetId="982"/>
      <sheetData sheetId="983">
        <row r="10">
          <cell r="D10">
            <v>1500</v>
          </cell>
        </row>
      </sheetData>
      <sheetData sheetId="984"/>
      <sheetData sheetId="985">
        <row r="10">
          <cell r="D10">
            <v>1500</v>
          </cell>
        </row>
      </sheetData>
      <sheetData sheetId="986"/>
      <sheetData sheetId="987"/>
      <sheetData sheetId="988">
        <row r="10">
          <cell r="D10">
            <v>1500</v>
          </cell>
        </row>
      </sheetData>
      <sheetData sheetId="989"/>
      <sheetData sheetId="990"/>
      <sheetData sheetId="991">
        <row r="10">
          <cell r="D10">
            <v>1500</v>
          </cell>
        </row>
      </sheetData>
      <sheetData sheetId="992"/>
      <sheetData sheetId="993"/>
      <sheetData sheetId="994">
        <row r="1">
          <cell r="D1">
            <v>0</v>
          </cell>
        </row>
      </sheetData>
      <sheetData sheetId="995"/>
      <sheetData sheetId="996"/>
      <sheetData sheetId="997">
        <row r="1">
          <cell r="D1">
            <v>0</v>
          </cell>
        </row>
      </sheetData>
      <sheetData sheetId="998"/>
      <sheetData sheetId="999"/>
      <sheetData sheetId="1000"/>
      <sheetData sheetId="1001">
        <row r="10">
          <cell r="D10">
            <v>1500</v>
          </cell>
        </row>
      </sheetData>
      <sheetData sheetId="1002"/>
      <sheetData sheetId="1003"/>
      <sheetData sheetId="1004"/>
      <sheetData sheetId="1005">
        <row r="10">
          <cell r="D10">
            <v>1500</v>
          </cell>
        </row>
      </sheetData>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row r="10">
          <cell r="D10">
            <v>1500</v>
          </cell>
        </row>
      </sheetData>
      <sheetData sheetId="1028">
        <row r="10">
          <cell r="D10">
            <v>1500</v>
          </cell>
        </row>
      </sheetData>
      <sheetData sheetId="1029">
        <row r="10">
          <cell r="D10">
            <v>1500</v>
          </cell>
        </row>
      </sheetData>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0">
          <cell r="D10">
            <v>1500</v>
          </cell>
        </row>
      </sheetData>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10">
          <cell r="D10">
            <v>1500</v>
          </cell>
        </row>
      </sheetData>
      <sheetData sheetId="1084">
        <row r="10">
          <cell r="D10">
            <v>1500</v>
          </cell>
        </row>
      </sheetData>
      <sheetData sheetId="1085">
        <row r="10">
          <cell r="D10">
            <v>1500</v>
          </cell>
        </row>
      </sheetData>
      <sheetData sheetId="1086">
        <row r="10">
          <cell r="D10">
            <v>1500</v>
          </cell>
        </row>
      </sheetData>
      <sheetData sheetId="1087"/>
      <sheetData sheetId="1088">
        <row r="1">
          <cell r="D1">
            <v>0</v>
          </cell>
        </row>
      </sheetData>
      <sheetData sheetId="1089">
        <row r="1">
          <cell r="D1">
            <v>0</v>
          </cell>
        </row>
      </sheetData>
      <sheetData sheetId="1090">
        <row r="10">
          <cell r="D10">
            <v>1500</v>
          </cell>
        </row>
      </sheetData>
      <sheetData sheetId="1091"/>
      <sheetData sheetId="1092"/>
      <sheetData sheetId="1093"/>
      <sheetData sheetId="1094"/>
      <sheetData sheetId="1095">
        <row r="10">
          <cell r="D10">
            <v>1500</v>
          </cell>
        </row>
      </sheetData>
      <sheetData sheetId="1096">
        <row r="10">
          <cell r="D10">
            <v>1500</v>
          </cell>
        </row>
      </sheetData>
      <sheetData sheetId="1097">
        <row r="1">
          <cell r="D1">
            <v>0</v>
          </cell>
        </row>
      </sheetData>
      <sheetData sheetId="1098">
        <row r="1">
          <cell r="D1">
            <v>0</v>
          </cell>
        </row>
      </sheetData>
      <sheetData sheetId="1099">
        <row r="1">
          <cell r="D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sheetData sheetId="1142" refreshError="1"/>
      <sheetData sheetId="1143">
        <row r="1">
          <cell r="D1">
            <v>0</v>
          </cell>
        </row>
      </sheetData>
      <sheetData sheetId="1144">
        <row r="1">
          <cell r="D1">
            <v>0</v>
          </cell>
        </row>
      </sheetData>
      <sheetData sheetId="1145">
        <row r="1">
          <cell r="D1">
            <v>0</v>
          </cell>
        </row>
      </sheetData>
      <sheetData sheetId="1146">
        <row r="1">
          <cell r="D1">
            <v>0</v>
          </cell>
        </row>
      </sheetData>
      <sheetData sheetId="1147">
        <row r="1">
          <cell r="D1">
            <v>0</v>
          </cell>
        </row>
      </sheetData>
      <sheetData sheetId="1148"/>
      <sheetData sheetId="1149">
        <row r="1">
          <cell r="D1">
            <v>0</v>
          </cell>
        </row>
      </sheetData>
      <sheetData sheetId="1150" refreshError="1"/>
      <sheetData sheetId="1151" refreshError="1"/>
      <sheetData sheetId="1152" refreshError="1"/>
      <sheetData sheetId="1153" refreshError="1"/>
      <sheetData sheetId="1154">
        <row r="10">
          <cell r="D10">
            <v>1500</v>
          </cell>
        </row>
      </sheetData>
      <sheetData sheetId="1155">
        <row r="10">
          <cell r="D10">
            <v>1500</v>
          </cell>
        </row>
      </sheetData>
      <sheetData sheetId="1156">
        <row r="10">
          <cell r="D10">
            <v>1500</v>
          </cell>
        </row>
      </sheetData>
      <sheetData sheetId="1157">
        <row r="10">
          <cell r="D10">
            <v>1500</v>
          </cell>
        </row>
      </sheetData>
      <sheetData sheetId="1158">
        <row r="10">
          <cell r="D10">
            <v>1500</v>
          </cell>
        </row>
      </sheetData>
      <sheetData sheetId="1159">
        <row r="10">
          <cell r="D10">
            <v>1500</v>
          </cell>
        </row>
      </sheetData>
      <sheetData sheetId="1160"/>
      <sheetData sheetId="1161"/>
      <sheetData sheetId="1162"/>
      <sheetData sheetId="1163">
        <row r="10">
          <cell r="D10">
            <v>1500</v>
          </cell>
        </row>
      </sheetData>
      <sheetData sheetId="1164"/>
      <sheetData sheetId="1165">
        <row r="10">
          <cell r="D10">
            <v>1500</v>
          </cell>
        </row>
      </sheetData>
      <sheetData sheetId="1166"/>
      <sheetData sheetId="1167">
        <row r="1">
          <cell r="D1">
            <v>0</v>
          </cell>
        </row>
      </sheetData>
      <sheetData sheetId="1168">
        <row r="1">
          <cell r="D1">
            <v>0</v>
          </cell>
        </row>
      </sheetData>
      <sheetData sheetId="1169">
        <row r="1">
          <cell r="D1">
            <v>0</v>
          </cell>
        </row>
      </sheetData>
      <sheetData sheetId="1170">
        <row r="1">
          <cell r="D1">
            <v>0</v>
          </cell>
        </row>
      </sheetData>
      <sheetData sheetId="1171">
        <row r="1">
          <cell r="D1">
            <v>0</v>
          </cell>
        </row>
      </sheetData>
      <sheetData sheetId="1172"/>
      <sheetData sheetId="1173">
        <row r="1">
          <cell r="D1">
            <v>0</v>
          </cell>
        </row>
      </sheetData>
      <sheetData sheetId="1174"/>
      <sheetData sheetId="1175"/>
      <sheetData sheetId="1176"/>
      <sheetData sheetId="1177">
        <row r="10">
          <cell r="D10">
            <v>1500</v>
          </cell>
        </row>
      </sheetData>
      <sheetData sheetId="1178">
        <row r="10">
          <cell r="D10">
            <v>1500</v>
          </cell>
        </row>
      </sheetData>
      <sheetData sheetId="1179">
        <row r="10">
          <cell r="D10">
            <v>1500</v>
          </cell>
        </row>
      </sheetData>
      <sheetData sheetId="1180" refreshError="1"/>
      <sheetData sheetId="1181" refreshError="1"/>
      <sheetData sheetId="1182" refreshError="1"/>
      <sheetData sheetId="1183" refreshError="1"/>
      <sheetData sheetId="1184" refreshError="1"/>
      <sheetData sheetId="1185" refreshError="1"/>
      <sheetData sheetId="1186">
        <row r="1">
          <cell r="D1">
            <v>0</v>
          </cell>
        </row>
      </sheetData>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ow r="1">
          <cell r="D1">
            <v>0</v>
          </cell>
        </row>
      </sheetData>
      <sheetData sheetId="1230">
        <row r="1">
          <cell r="D1">
            <v>0</v>
          </cell>
        </row>
      </sheetData>
      <sheetData sheetId="1231" refreshError="1"/>
      <sheetData sheetId="1232">
        <row r="1">
          <cell r="D1">
            <v>0</v>
          </cell>
        </row>
      </sheetData>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ow r="10">
          <cell r="D10">
            <v>1500</v>
          </cell>
        </row>
      </sheetData>
      <sheetData sheetId="1269">
        <row r="10">
          <cell r="D10">
            <v>1500</v>
          </cell>
        </row>
      </sheetData>
      <sheetData sheetId="1270">
        <row r="10">
          <cell r="D10">
            <v>1500</v>
          </cell>
        </row>
      </sheetData>
      <sheetData sheetId="1271">
        <row r="10">
          <cell r="D10">
            <v>1500</v>
          </cell>
        </row>
      </sheetData>
      <sheetData sheetId="1272">
        <row r="10">
          <cell r="D10">
            <v>1500</v>
          </cell>
        </row>
      </sheetData>
      <sheetData sheetId="1273">
        <row r="10">
          <cell r="D10">
            <v>1500</v>
          </cell>
        </row>
      </sheetData>
      <sheetData sheetId="1274">
        <row r="10">
          <cell r="D10">
            <v>1500</v>
          </cell>
        </row>
      </sheetData>
      <sheetData sheetId="1275">
        <row r="10">
          <cell r="D10">
            <v>1500</v>
          </cell>
        </row>
      </sheetData>
      <sheetData sheetId="1276"/>
      <sheetData sheetId="1277"/>
      <sheetData sheetId="1278"/>
      <sheetData sheetId="1279"/>
      <sheetData sheetId="1280"/>
      <sheetData sheetId="1281"/>
      <sheetData sheetId="1282">
        <row r="10">
          <cell r="D10">
            <v>1500</v>
          </cell>
        </row>
      </sheetData>
      <sheetData sheetId="1283">
        <row r="10">
          <cell r="D10">
            <v>1500</v>
          </cell>
        </row>
      </sheetData>
      <sheetData sheetId="1284">
        <row r="10">
          <cell r="D10">
            <v>1500</v>
          </cell>
        </row>
      </sheetData>
      <sheetData sheetId="1285">
        <row r="10">
          <cell r="D10">
            <v>1500</v>
          </cell>
        </row>
      </sheetData>
      <sheetData sheetId="1286"/>
      <sheetData sheetId="1287"/>
      <sheetData sheetId="1288"/>
      <sheetData sheetId="1289"/>
      <sheetData sheetId="1290"/>
      <sheetData sheetId="1291"/>
      <sheetData sheetId="1292"/>
      <sheetData sheetId="1293">
        <row r="10">
          <cell r="D10">
            <v>1500</v>
          </cell>
        </row>
      </sheetData>
      <sheetData sheetId="1294">
        <row r="10">
          <cell r="D10">
            <v>1500</v>
          </cell>
        </row>
      </sheetData>
      <sheetData sheetId="1295">
        <row r="10">
          <cell r="D10">
            <v>1500</v>
          </cell>
        </row>
      </sheetData>
      <sheetData sheetId="1296">
        <row r="10">
          <cell r="D10">
            <v>1500</v>
          </cell>
        </row>
      </sheetData>
      <sheetData sheetId="1297">
        <row r="10">
          <cell r="D10">
            <v>1500</v>
          </cell>
        </row>
      </sheetData>
      <sheetData sheetId="1298">
        <row r="10">
          <cell r="D10">
            <v>1500</v>
          </cell>
        </row>
      </sheetData>
      <sheetData sheetId="1299">
        <row r="10">
          <cell r="D10">
            <v>1500</v>
          </cell>
        </row>
      </sheetData>
      <sheetData sheetId="1300">
        <row r="10">
          <cell r="D10">
            <v>1500</v>
          </cell>
        </row>
      </sheetData>
      <sheetData sheetId="130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sheetData sheetId="1330"/>
      <sheetData sheetId="1331" refreshError="1"/>
      <sheetData sheetId="1332" refreshError="1"/>
      <sheetData sheetId="1333" refreshError="1"/>
      <sheetData sheetId="1334" refreshError="1"/>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sheetName val="acevsSp"/>
      <sheetName val="Bid Items"/>
      <sheetName val="acevsSp (ABC)"/>
      <sheetName val="INFLUENCES ON GM"/>
      <sheetName val="Basic Rate"/>
      <sheetName val="Matl Cons"/>
      <sheetName val="Basic Cost"/>
      <sheetName val="SP"/>
      <sheetName val="RECON"/>
      <sheetName val="BOQ"/>
      <sheetName val="Matl. Req."/>
      <sheetName val="Working Sheet"/>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Abstract"/>
      <sheetName val="IDC.1010,1030,1100,1180"/>
      <sheetName val="IDC.1020"/>
      <sheetName val="IDC.1040 "/>
      <sheetName val="IDC.1200"/>
      <sheetName val="ROADS"/>
      <sheetName val="Clients Facilities"/>
      <sheetName val="Clts Fac Tender Vs Actuals"/>
      <sheetName val="NL-Field Lab Equipment SVD"/>
      <sheetName val="CF-Fur-Det"/>
      <sheetName val="Safety"/>
      <sheetName val="BG Det"/>
      <sheetName val="TAXES"/>
      <sheetName val="TAXES (2)"/>
      <sheetName val="BASIC MATERIAL"/>
      <sheetName val="A"/>
      <sheetName val="Fee Rate Summary"/>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K WHITE CEMENT"/>
      <sheetName val="TORRENT CEMENT"/>
      <sheetName val="STEEL"/>
      <sheetName val="CEMENT PSP"/>
      <sheetName val="CEMENT INTERNAL TRANSFER"/>
      <sheetName val="STRUCTURE STEEL"/>
      <sheetName val="TMT STEEL"/>
      <sheetName val="Sheet1"/>
      <sheetName val="STRUCTURE STEEL "/>
      <sheetName val="STRUCTURE INTERNAL TRANSFER"/>
      <sheetName val="TORRENT SCRAP"/>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3">
          <cell r="B3" t="str">
            <v>16/08/11</v>
          </cell>
          <cell r="F3" t="str">
            <v>Hetal Internal Transfer</v>
          </cell>
          <cell r="G3" t="str">
            <v>--</v>
          </cell>
          <cell r="I3">
            <v>2</v>
          </cell>
        </row>
        <row r="4">
          <cell r="B4" t="str">
            <v>17/08/11</v>
          </cell>
          <cell r="F4" t="str">
            <v>Hetal Internal Transfer</v>
          </cell>
          <cell r="G4" t="str">
            <v>--</v>
          </cell>
          <cell r="I4">
            <v>2</v>
          </cell>
        </row>
        <row r="5">
          <cell r="B5" t="str">
            <v>18/08/11</v>
          </cell>
          <cell r="F5" t="str">
            <v>Hetal Internal Transfer</v>
          </cell>
          <cell r="G5" t="str">
            <v>--</v>
          </cell>
          <cell r="I5">
            <v>2</v>
          </cell>
        </row>
        <row r="6">
          <cell r="B6" t="str">
            <v>19/08/11</v>
          </cell>
          <cell r="F6" t="str">
            <v>Formulation Internal Transfer</v>
          </cell>
          <cell r="G6" t="str">
            <v>--</v>
          </cell>
          <cell r="I6">
            <v>25</v>
          </cell>
        </row>
        <row r="7">
          <cell r="B7" t="str">
            <v>26/08/11</v>
          </cell>
          <cell r="F7" t="str">
            <v>Formulation Internal Transfer</v>
          </cell>
          <cell r="I7">
            <v>50</v>
          </cell>
        </row>
        <row r="8">
          <cell r="B8" t="str">
            <v>26/08/11</v>
          </cell>
          <cell r="C8">
            <v>11011</v>
          </cell>
          <cell r="D8">
            <v>7916</v>
          </cell>
          <cell r="E8" t="str">
            <v>Aug/73</v>
          </cell>
          <cell r="F8" t="str">
            <v>J K Laxmi Cement Ltd</v>
          </cell>
          <cell r="G8">
            <v>34</v>
          </cell>
          <cell r="H8">
            <v>10</v>
          </cell>
          <cell r="I8">
            <v>200</v>
          </cell>
        </row>
        <row r="9">
          <cell r="B9" t="str">
            <v>27/08/11</v>
          </cell>
          <cell r="C9">
            <v>11027</v>
          </cell>
          <cell r="D9">
            <v>5249</v>
          </cell>
          <cell r="E9" t="str">
            <v>Aug/74</v>
          </cell>
          <cell r="F9" t="str">
            <v>J K Laxmi Cement Ltd</v>
          </cell>
          <cell r="G9">
            <v>34</v>
          </cell>
          <cell r="H9">
            <v>10</v>
          </cell>
          <cell r="I9">
            <v>200</v>
          </cell>
        </row>
        <row r="10">
          <cell r="B10" t="str">
            <v>27/08/11</v>
          </cell>
          <cell r="C10">
            <v>11055</v>
          </cell>
          <cell r="D10">
            <v>9199</v>
          </cell>
          <cell r="E10" t="str">
            <v>Aug/85</v>
          </cell>
          <cell r="F10" t="str">
            <v>J K Laxmi Cement Ltd</v>
          </cell>
          <cell r="G10">
            <v>34</v>
          </cell>
          <cell r="H10">
            <v>10</v>
          </cell>
          <cell r="I10">
            <v>200</v>
          </cell>
        </row>
        <row r="11">
          <cell r="B11" t="str">
            <v>28/08/11</v>
          </cell>
          <cell r="C11">
            <v>11133</v>
          </cell>
          <cell r="D11">
            <v>9199</v>
          </cell>
          <cell r="E11" t="str">
            <v>Aug/92</v>
          </cell>
          <cell r="F11" t="str">
            <v>J K Laxmi Cement Ltd</v>
          </cell>
          <cell r="G11">
            <v>34</v>
          </cell>
          <cell r="H11">
            <v>10</v>
          </cell>
          <cell r="I11">
            <v>200</v>
          </cell>
        </row>
        <row r="12">
          <cell r="B12">
            <v>40611</v>
          </cell>
          <cell r="C12">
            <v>11455</v>
          </cell>
          <cell r="D12">
            <v>7162</v>
          </cell>
          <cell r="E12" t="str">
            <v>Sup/05</v>
          </cell>
          <cell r="F12" t="str">
            <v>J K Laxmi Cement Ltd</v>
          </cell>
          <cell r="G12">
            <v>35</v>
          </cell>
          <cell r="H12">
            <v>10</v>
          </cell>
          <cell r="I12">
            <v>200</v>
          </cell>
        </row>
        <row r="13">
          <cell r="B13">
            <v>40584</v>
          </cell>
          <cell r="C13">
            <v>9819164848</v>
          </cell>
          <cell r="D13">
            <v>7902</v>
          </cell>
          <cell r="E13" t="str">
            <v>Oct.11</v>
          </cell>
          <cell r="F13" t="str">
            <v>Ultra Tech Cement Ltd</v>
          </cell>
          <cell r="H13">
            <v>22</v>
          </cell>
          <cell r="I13">
            <v>440</v>
          </cell>
        </row>
        <row r="14">
          <cell r="B14">
            <v>40826</v>
          </cell>
          <cell r="C14">
            <v>9819168274</v>
          </cell>
          <cell r="D14">
            <v>7893</v>
          </cell>
          <cell r="E14" t="str">
            <v>Oct.43</v>
          </cell>
          <cell r="F14" t="str">
            <v>Ultra Tech Cement Ltd</v>
          </cell>
          <cell r="H14">
            <v>22</v>
          </cell>
          <cell r="I14">
            <v>440</v>
          </cell>
        </row>
        <row r="15">
          <cell r="B15" t="str">
            <v>13/10/11</v>
          </cell>
          <cell r="C15">
            <v>9819169452</v>
          </cell>
          <cell r="D15">
            <v>2134</v>
          </cell>
          <cell r="E15" t="str">
            <v>Oct.56</v>
          </cell>
          <cell r="F15" t="str">
            <v>Ultra Tech Cement Ltd</v>
          </cell>
          <cell r="H15">
            <v>22</v>
          </cell>
          <cell r="I15">
            <v>440</v>
          </cell>
        </row>
        <row r="16">
          <cell r="B16" t="str">
            <v>18/10/11</v>
          </cell>
          <cell r="C16">
            <v>9819171442</v>
          </cell>
          <cell r="D16">
            <v>7856</v>
          </cell>
          <cell r="E16" t="str">
            <v>Oct.89</v>
          </cell>
          <cell r="F16" t="str">
            <v>Ultra Tech Cement Ltd</v>
          </cell>
          <cell r="H16">
            <v>22</v>
          </cell>
          <cell r="I16">
            <v>440</v>
          </cell>
        </row>
        <row r="17">
          <cell r="B17" t="str">
            <v>20/10/11</v>
          </cell>
          <cell r="C17">
            <v>9819172283</v>
          </cell>
          <cell r="D17">
            <v>6051</v>
          </cell>
          <cell r="E17" t="str">
            <v>Oct.104</v>
          </cell>
          <cell r="F17" t="str">
            <v>Ultra Tech Cement Ltd</v>
          </cell>
          <cell r="H17">
            <v>22</v>
          </cell>
          <cell r="I17">
            <v>440</v>
          </cell>
        </row>
        <row r="18">
          <cell r="B18" t="str">
            <v>22/10/11</v>
          </cell>
          <cell r="C18">
            <v>9819173234</v>
          </cell>
          <cell r="D18">
            <v>6384</v>
          </cell>
          <cell r="E18" t="str">
            <v>Oct.106</v>
          </cell>
          <cell r="F18" t="str">
            <v>Ultra Tech Cement Ltd</v>
          </cell>
          <cell r="H18">
            <v>22</v>
          </cell>
          <cell r="I18">
            <v>440</v>
          </cell>
        </row>
        <row r="19">
          <cell r="B19">
            <v>40644</v>
          </cell>
          <cell r="C19">
            <v>9819177748</v>
          </cell>
          <cell r="D19">
            <v>9247</v>
          </cell>
          <cell r="E19" t="str">
            <v>Nov/13</v>
          </cell>
          <cell r="F19" t="str">
            <v>Ultra Tech Cement Ltd</v>
          </cell>
          <cell r="H19">
            <v>17</v>
          </cell>
          <cell r="I19">
            <v>340</v>
          </cell>
        </row>
        <row r="20">
          <cell r="B20">
            <v>40674</v>
          </cell>
          <cell r="C20">
            <v>9819178233</v>
          </cell>
          <cell r="D20">
            <v>642</v>
          </cell>
          <cell r="E20" t="str">
            <v>Nov/20</v>
          </cell>
          <cell r="F20" t="str">
            <v>Ultra Tech Cement Ltd</v>
          </cell>
          <cell r="H20">
            <v>22</v>
          </cell>
          <cell r="I20">
            <v>440</v>
          </cell>
        </row>
        <row r="21">
          <cell r="B21">
            <v>40705</v>
          </cell>
          <cell r="C21">
            <v>9819178726</v>
          </cell>
          <cell r="D21">
            <v>2149</v>
          </cell>
          <cell r="E21" t="str">
            <v>Nov/25</v>
          </cell>
          <cell r="F21" t="str">
            <v>Ultra Tech Cement Ltd</v>
          </cell>
          <cell r="H21">
            <v>22</v>
          </cell>
          <cell r="I21">
            <v>440</v>
          </cell>
        </row>
        <row r="22">
          <cell r="B22">
            <v>40705</v>
          </cell>
          <cell r="C22">
            <v>9819178850</v>
          </cell>
          <cell r="D22">
            <v>8084</v>
          </cell>
          <cell r="E22" t="str">
            <v>Nov/26</v>
          </cell>
          <cell r="F22" t="str">
            <v>Ultra Tech Cement Ltd</v>
          </cell>
          <cell r="H22">
            <v>17</v>
          </cell>
          <cell r="I22">
            <v>340</v>
          </cell>
        </row>
        <row r="23">
          <cell r="B23">
            <v>40735</v>
          </cell>
          <cell r="C23">
            <v>9819179514</v>
          </cell>
          <cell r="D23">
            <v>9094</v>
          </cell>
          <cell r="E23" t="str">
            <v>Nov/27</v>
          </cell>
          <cell r="F23" t="str">
            <v>Ultra Tech Cement Ltd</v>
          </cell>
          <cell r="H23">
            <v>17</v>
          </cell>
          <cell r="I23">
            <v>340</v>
          </cell>
        </row>
        <row r="24">
          <cell r="B24" t="str">
            <v>19/11/11</v>
          </cell>
          <cell r="C24">
            <v>9819184493</v>
          </cell>
          <cell r="D24">
            <v>6939</v>
          </cell>
          <cell r="E24" t="str">
            <v>Nov/74</v>
          </cell>
          <cell r="F24" t="str">
            <v>Ultra Tech Cement Ltd</v>
          </cell>
          <cell r="H24">
            <v>22</v>
          </cell>
          <cell r="I24">
            <v>440</v>
          </cell>
        </row>
        <row r="25">
          <cell r="B25" t="str">
            <v>24/11/11</v>
          </cell>
          <cell r="C25">
            <v>9819187027</v>
          </cell>
          <cell r="D25">
            <v>8590</v>
          </cell>
          <cell r="E25" t="str">
            <v>Nov/100</v>
          </cell>
          <cell r="F25" t="str">
            <v>Ultra Tech Cement Ltd</v>
          </cell>
          <cell r="H25">
            <v>22</v>
          </cell>
          <cell r="I25">
            <v>440</v>
          </cell>
        </row>
        <row r="26">
          <cell r="B26" t="str">
            <v>24/11/11</v>
          </cell>
          <cell r="C26">
            <v>9819187037</v>
          </cell>
          <cell r="D26">
            <v>7938</v>
          </cell>
          <cell r="E26" t="str">
            <v>Nov/101</v>
          </cell>
          <cell r="F26" t="str">
            <v>Ultra Tech Cement Ltd</v>
          </cell>
          <cell r="H26">
            <v>22</v>
          </cell>
          <cell r="I26">
            <v>440</v>
          </cell>
        </row>
        <row r="27">
          <cell r="B27" t="str">
            <v>24/11/11</v>
          </cell>
          <cell r="C27">
            <v>9819187032</v>
          </cell>
          <cell r="D27">
            <v>4936</v>
          </cell>
          <cell r="E27" t="str">
            <v>Nov/102</v>
          </cell>
          <cell r="F27" t="str">
            <v>Ultra Tech Cement Ltd</v>
          </cell>
          <cell r="H27">
            <v>17</v>
          </cell>
          <cell r="I27">
            <v>340</v>
          </cell>
        </row>
        <row r="28">
          <cell r="B28" t="str">
            <v>25/11/11</v>
          </cell>
          <cell r="C28">
            <v>9819187929</v>
          </cell>
          <cell r="D28">
            <v>6759</v>
          </cell>
          <cell r="E28" t="str">
            <v>Nov/136</v>
          </cell>
          <cell r="F28" t="str">
            <v>Ultra Tech Cement Ltd</v>
          </cell>
          <cell r="H28">
            <v>17</v>
          </cell>
          <cell r="I28">
            <v>340</v>
          </cell>
        </row>
        <row r="29">
          <cell r="B29" t="str">
            <v>27/11/11</v>
          </cell>
          <cell r="C29">
            <v>9819188746</v>
          </cell>
          <cell r="D29">
            <v>2997</v>
          </cell>
          <cell r="E29" t="str">
            <v>Nov/137</v>
          </cell>
          <cell r="F29" t="str">
            <v>Ultra Tech Cement Ltd</v>
          </cell>
          <cell r="H29">
            <v>22</v>
          </cell>
          <cell r="I29">
            <v>440</v>
          </cell>
        </row>
        <row r="30">
          <cell r="B30" t="str">
            <v>28/11/11</v>
          </cell>
          <cell r="C30">
            <v>9819189060</v>
          </cell>
          <cell r="D30">
            <v>3163</v>
          </cell>
          <cell r="E30" t="str">
            <v>Nov/138</v>
          </cell>
          <cell r="F30" t="str">
            <v>Ultra Tech Cement Ltd</v>
          </cell>
          <cell r="H30">
            <v>17</v>
          </cell>
          <cell r="I30">
            <v>340</v>
          </cell>
        </row>
        <row r="31">
          <cell r="B31" t="str">
            <v>27/11/11</v>
          </cell>
          <cell r="C31">
            <v>9819188897</v>
          </cell>
          <cell r="D31">
            <v>7545</v>
          </cell>
          <cell r="E31" t="str">
            <v>Nov/139</v>
          </cell>
          <cell r="F31" t="str">
            <v>Ultra Tech Cement Ltd</v>
          </cell>
          <cell r="H31">
            <v>17</v>
          </cell>
          <cell r="I31">
            <v>340</v>
          </cell>
        </row>
        <row r="32">
          <cell r="B32">
            <v>41000</v>
          </cell>
          <cell r="C32">
            <v>9819206512</v>
          </cell>
          <cell r="D32">
            <v>8867</v>
          </cell>
          <cell r="E32" t="str">
            <v>Jan/43</v>
          </cell>
          <cell r="F32" t="str">
            <v>Ultra Tech Cement Ltd</v>
          </cell>
          <cell r="H32">
            <v>16</v>
          </cell>
          <cell r="I32">
            <v>320</v>
          </cell>
        </row>
        <row r="33">
          <cell r="B33" t="str">
            <v>16/02/12</v>
          </cell>
          <cell r="C33">
            <v>28508</v>
          </cell>
          <cell r="D33">
            <v>2968</v>
          </cell>
          <cell r="E33" t="str">
            <v>Fab/141</v>
          </cell>
          <cell r="F33" t="str">
            <v>J K Laxmi  Cement Ltd</v>
          </cell>
          <cell r="H33">
            <v>17</v>
          </cell>
          <cell r="I33">
            <v>340</v>
          </cell>
        </row>
        <row r="34">
          <cell r="B34" t="str">
            <v>16/02/12</v>
          </cell>
          <cell r="C34">
            <v>28520</v>
          </cell>
          <cell r="D34">
            <v>8053</v>
          </cell>
          <cell r="E34" t="str">
            <v>Fab/142</v>
          </cell>
          <cell r="F34" t="str">
            <v>J K Laxmi  Cement Ltd</v>
          </cell>
          <cell r="H34">
            <v>17</v>
          </cell>
          <cell r="I34">
            <v>340</v>
          </cell>
        </row>
        <row r="35">
          <cell r="B35" t="str">
            <v>16/02/12</v>
          </cell>
          <cell r="C35">
            <v>28523</v>
          </cell>
          <cell r="D35">
            <v>9790</v>
          </cell>
          <cell r="E35" t="str">
            <v>Fab/143</v>
          </cell>
          <cell r="F35" t="str">
            <v>J K Laxmi  Cement Ltd</v>
          </cell>
          <cell r="H35">
            <v>17</v>
          </cell>
          <cell r="I35">
            <v>340</v>
          </cell>
        </row>
        <row r="36">
          <cell r="B36" t="str">
            <v>25/02/12</v>
          </cell>
          <cell r="C36">
            <v>29634</v>
          </cell>
          <cell r="D36">
            <v>6111</v>
          </cell>
          <cell r="E36" t="str">
            <v>Fab/170</v>
          </cell>
          <cell r="F36" t="str">
            <v>J K Laxmi  Cement Ltd</v>
          </cell>
          <cell r="H36">
            <v>17</v>
          </cell>
          <cell r="I36">
            <v>340</v>
          </cell>
        </row>
        <row r="37">
          <cell r="B37" t="str">
            <v>25/02/12</v>
          </cell>
          <cell r="C37">
            <v>29652</v>
          </cell>
          <cell r="D37">
            <v>8459</v>
          </cell>
          <cell r="E37" t="str">
            <v>Fab/171</v>
          </cell>
          <cell r="F37" t="str">
            <v>J K Laxmi  Cement Ltd</v>
          </cell>
          <cell r="H37">
            <v>17</v>
          </cell>
          <cell r="I37">
            <v>340</v>
          </cell>
        </row>
        <row r="38">
          <cell r="B38" t="str">
            <v>28/02/12</v>
          </cell>
          <cell r="C38">
            <v>29945</v>
          </cell>
          <cell r="D38">
            <v>2967</v>
          </cell>
          <cell r="E38" t="str">
            <v>Fab/188</v>
          </cell>
          <cell r="F38" t="str">
            <v>J K Laxmi  Cement Ltd</v>
          </cell>
          <cell r="H38">
            <v>17</v>
          </cell>
          <cell r="I38">
            <v>340</v>
          </cell>
        </row>
        <row r="39">
          <cell r="B39">
            <v>40911</v>
          </cell>
          <cell r="C39">
            <v>30299</v>
          </cell>
          <cell r="D39">
            <v>3922</v>
          </cell>
          <cell r="E39" t="str">
            <v>Mar/28</v>
          </cell>
          <cell r="F39" t="str">
            <v>J K Laxmi  Cement Ltd</v>
          </cell>
          <cell r="H39">
            <v>17</v>
          </cell>
          <cell r="I39">
            <v>340</v>
          </cell>
        </row>
        <row r="40">
          <cell r="B40">
            <v>40911</v>
          </cell>
          <cell r="C40">
            <v>30300</v>
          </cell>
          <cell r="D40">
            <v>6094</v>
          </cell>
          <cell r="E40" t="str">
            <v>Mar/29</v>
          </cell>
          <cell r="F40" t="str">
            <v>J K Laxmi  Cement Ltd</v>
          </cell>
          <cell r="H40">
            <v>17</v>
          </cell>
          <cell r="I40">
            <v>340</v>
          </cell>
        </row>
        <row r="41">
          <cell r="B41" t="str">
            <v>26/03/12</v>
          </cell>
          <cell r="C41">
            <v>31721</v>
          </cell>
          <cell r="D41">
            <v>2954</v>
          </cell>
          <cell r="E41" t="str">
            <v>Mar/126</v>
          </cell>
          <cell r="F41" t="str">
            <v>J K Laxmi  Cement Ltd</v>
          </cell>
          <cell r="G41">
            <v>13</v>
          </cell>
          <cell r="H41">
            <v>17</v>
          </cell>
          <cell r="I41">
            <v>340</v>
          </cell>
        </row>
        <row r="42">
          <cell r="B42" t="str">
            <v>26/03/12</v>
          </cell>
          <cell r="C42">
            <v>31734</v>
          </cell>
          <cell r="D42">
            <v>2967</v>
          </cell>
          <cell r="E42" t="str">
            <v>Mar/127</v>
          </cell>
          <cell r="F42" t="str">
            <v>J K Laxmi  Cement Ltd</v>
          </cell>
          <cell r="G42">
            <v>13</v>
          </cell>
          <cell r="H42">
            <v>17</v>
          </cell>
          <cell r="I42">
            <v>340</v>
          </cell>
        </row>
        <row r="43">
          <cell r="B43" t="str">
            <v>26/03/12</v>
          </cell>
          <cell r="C43">
            <v>31762</v>
          </cell>
          <cell r="D43">
            <v>7264</v>
          </cell>
          <cell r="E43" t="str">
            <v>Mar/154</v>
          </cell>
          <cell r="F43" t="str">
            <v>J K Laxmi  Cement Ltd</v>
          </cell>
          <cell r="G43">
            <v>13</v>
          </cell>
          <cell r="H43">
            <v>17</v>
          </cell>
          <cell r="I43">
            <v>340</v>
          </cell>
        </row>
        <row r="44">
          <cell r="B44" t="str">
            <v>26/03/12</v>
          </cell>
          <cell r="C44">
            <v>31775</v>
          </cell>
          <cell r="D44">
            <v>2954</v>
          </cell>
          <cell r="E44" t="str">
            <v>Mar/155</v>
          </cell>
          <cell r="F44" t="str">
            <v>J K Laxmi  Cement Ltd</v>
          </cell>
          <cell r="G44">
            <v>13</v>
          </cell>
          <cell r="H44">
            <v>17</v>
          </cell>
          <cell r="I44">
            <v>340</v>
          </cell>
        </row>
        <row r="45">
          <cell r="B45" t="str">
            <v>26/03/12</v>
          </cell>
          <cell r="C45">
            <v>31766</v>
          </cell>
          <cell r="D45">
            <v>9004</v>
          </cell>
          <cell r="E45" t="str">
            <v>Mar/156</v>
          </cell>
          <cell r="F45" t="str">
            <v>J K Laxmi  Cement Ltd</v>
          </cell>
          <cell r="G45">
            <v>13</v>
          </cell>
          <cell r="H45">
            <v>17</v>
          </cell>
          <cell r="I45">
            <v>340</v>
          </cell>
        </row>
        <row r="46">
          <cell r="B46" t="str">
            <v>26/03/12</v>
          </cell>
          <cell r="C46">
            <v>31784</v>
          </cell>
          <cell r="D46">
            <v>2967</v>
          </cell>
          <cell r="E46" t="str">
            <v>Mar/157</v>
          </cell>
          <cell r="F46" t="str">
            <v>J K Laxmi  Cement Ltd</v>
          </cell>
          <cell r="G46">
            <v>13</v>
          </cell>
          <cell r="H46">
            <v>17</v>
          </cell>
          <cell r="I46">
            <v>340</v>
          </cell>
        </row>
        <row r="47">
          <cell r="B47" t="str">
            <v>27/03/12</v>
          </cell>
          <cell r="C47">
            <v>31877</v>
          </cell>
          <cell r="D47">
            <v>2967</v>
          </cell>
          <cell r="E47" t="str">
            <v>Mar/158</v>
          </cell>
          <cell r="F47" t="str">
            <v>J K Laxmi  Cement Ltd</v>
          </cell>
          <cell r="G47">
            <v>13</v>
          </cell>
          <cell r="H47">
            <v>17</v>
          </cell>
          <cell r="I47">
            <v>340</v>
          </cell>
        </row>
        <row r="48">
          <cell r="B48" t="str">
            <v>28/03/12</v>
          </cell>
          <cell r="C48">
            <v>31925</v>
          </cell>
          <cell r="D48">
            <v>160</v>
          </cell>
          <cell r="E48" t="str">
            <v>Mar/159</v>
          </cell>
          <cell r="F48" t="str">
            <v>J K Laxmi  Cement Ltd</v>
          </cell>
          <cell r="G48">
            <v>13</v>
          </cell>
          <cell r="H48">
            <v>14</v>
          </cell>
          <cell r="I48">
            <v>280</v>
          </cell>
        </row>
        <row r="49">
          <cell r="B49" t="str">
            <v>28/03/12</v>
          </cell>
          <cell r="C49">
            <v>31925</v>
          </cell>
          <cell r="D49">
            <v>160</v>
          </cell>
          <cell r="E49" t="str">
            <v>Mar/160</v>
          </cell>
          <cell r="F49" t="str">
            <v>J K Laxmi  Cement Ltd</v>
          </cell>
          <cell r="G49">
            <v>13</v>
          </cell>
          <cell r="H49">
            <v>7</v>
          </cell>
          <cell r="I49">
            <v>140</v>
          </cell>
        </row>
        <row r="50">
          <cell r="B50" t="str">
            <v>18/04/12</v>
          </cell>
          <cell r="C50">
            <v>1516</v>
          </cell>
          <cell r="D50">
            <v>5477</v>
          </cell>
          <cell r="E50" t="str">
            <v>Apri/100</v>
          </cell>
          <cell r="F50" t="str">
            <v>J K Laxmi  Cement Ltd</v>
          </cell>
          <cell r="G50">
            <v>17</v>
          </cell>
          <cell r="H50">
            <v>10</v>
          </cell>
          <cell r="I50">
            <v>200</v>
          </cell>
        </row>
        <row r="51">
          <cell r="B51" t="str">
            <v>27/04/12</v>
          </cell>
          <cell r="D51">
            <v>7842</v>
          </cell>
          <cell r="E51" t="str">
            <v>Apri/139</v>
          </cell>
          <cell r="F51" t="str">
            <v>Ultra Tech Cement Ltd</v>
          </cell>
          <cell r="G51">
            <v>17</v>
          </cell>
          <cell r="H51">
            <v>22</v>
          </cell>
          <cell r="I51">
            <v>440</v>
          </cell>
        </row>
        <row r="52">
          <cell r="B52">
            <v>41004</v>
          </cell>
          <cell r="C52">
            <v>3767</v>
          </cell>
          <cell r="D52">
            <v>6125</v>
          </cell>
          <cell r="E52" t="str">
            <v>May/28</v>
          </cell>
          <cell r="F52" t="str">
            <v>Ultra Tech Cement Ltd</v>
          </cell>
          <cell r="G52">
            <v>18</v>
          </cell>
          <cell r="H52">
            <v>22</v>
          </cell>
          <cell r="I52">
            <v>440</v>
          </cell>
        </row>
        <row r="53">
          <cell r="B53">
            <v>41004</v>
          </cell>
          <cell r="C53">
            <v>3506</v>
          </cell>
          <cell r="D53">
            <v>6939</v>
          </cell>
          <cell r="E53" t="str">
            <v>May/29</v>
          </cell>
          <cell r="F53" t="str">
            <v>Ultra Tech Cement Ltd</v>
          </cell>
          <cell r="G53">
            <v>18</v>
          </cell>
          <cell r="H53">
            <v>22</v>
          </cell>
          <cell r="I53">
            <v>440</v>
          </cell>
        </row>
        <row r="54">
          <cell r="B54">
            <v>41004</v>
          </cell>
          <cell r="C54">
            <v>3743</v>
          </cell>
          <cell r="D54">
            <v>7857</v>
          </cell>
          <cell r="E54" t="str">
            <v>May/30</v>
          </cell>
          <cell r="F54" t="str">
            <v>Ultra Tech Cement Ltd</v>
          </cell>
          <cell r="G54">
            <v>18</v>
          </cell>
          <cell r="H54">
            <v>22</v>
          </cell>
          <cell r="I54">
            <v>440</v>
          </cell>
        </row>
        <row r="55">
          <cell r="B55">
            <v>41034</v>
          </cell>
          <cell r="C55">
            <v>3946</v>
          </cell>
          <cell r="D55">
            <v>7755</v>
          </cell>
          <cell r="E55" t="str">
            <v>May/31</v>
          </cell>
          <cell r="F55" t="str">
            <v>Ultra Tech Cement Ltd</v>
          </cell>
          <cell r="G55">
            <v>18</v>
          </cell>
          <cell r="H55">
            <v>22</v>
          </cell>
          <cell r="I55">
            <v>440</v>
          </cell>
        </row>
        <row r="56">
          <cell r="B56" t="str">
            <v>22/05/12</v>
          </cell>
          <cell r="C56">
            <v>1242</v>
          </cell>
          <cell r="D56">
            <v>7937</v>
          </cell>
          <cell r="E56" t="str">
            <v>May/115</v>
          </cell>
          <cell r="F56" t="str">
            <v>Ultra Tech Cement Ltd</v>
          </cell>
          <cell r="G56">
            <v>21</v>
          </cell>
          <cell r="H56">
            <v>22</v>
          </cell>
          <cell r="I56">
            <v>440</v>
          </cell>
        </row>
        <row r="57">
          <cell r="B57" t="str">
            <v>22/05/12</v>
          </cell>
          <cell r="C57">
            <v>1331</v>
          </cell>
          <cell r="D57">
            <v>9855</v>
          </cell>
          <cell r="E57" t="str">
            <v>May/116</v>
          </cell>
          <cell r="F57" t="str">
            <v>Ultra Tech Cement Ltd</v>
          </cell>
          <cell r="G57">
            <v>21</v>
          </cell>
          <cell r="H57">
            <v>22</v>
          </cell>
          <cell r="I57">
            <v>440</v>
          </cell>
        </row>
        <row r="58">
          <cell r="B58" t="str">
            <v>23/05/12</v>
          </cell>
          <cell r="C58">
            <v>1769</v>
          </cell>
          <cell r="D58">
            <v>6939</v>
          </cell>
          <cell r="E58" t="str">
            <v>May/117</v>
          </cell>
          <cell r="F58" t="str">
            <v>Ultra Tech Cement Ltd</v>
          </cell>
          <cell r="G58">
            <v>21</v>
          </cell>
          <cell r="H58">
            <v>22</v>
          </cell>
          <cell r="I58">
            <v>440</v>
          </cell>
        </row>
        <row r="59">
          <cell r="B59" t="str">
            <v>24/05/12</v>
          </cell>
          <cell r="C59">
            <v>2633</v>
          </cell>
          <cell r="D59">
            <v>7940</v>
          </cell>
          <cell r="E59" t="str">
            <v>May/126</v>
          </cell>
          <cell r="F59" t="str">
            <v>Ultra Tech Cement Ltd</v>
          </cell>
          <cell r="G59">
            <v>21</v>
          </cell>
          <cell r="H59">
            <v>22</v>
          </cell>
          <cell r="I59">
            <v>440</v>
          </cell>
        </row>
        <row r="60">
          <cell r="B60" t="str">
            <v>25/05/12</v>
          </cell>
          <cell r="C60">
            <v>2904</v>
          </cell>
          <cell r="D60">
            <v>7545</v>
          </cell>
          <cell r="E60" t="str">
            <v>May/127</v>
          </cell>
          <cell r="F60" t="str">
            <v>Ultra Tech Cement Ltd</v>
          </cell>
          <cell r="G60">
            <v>21</v>
          </cell>
          <cell r="H60">
            <v>17</v>
          </cell>
          <cell r="I60">
            <v>340</v>
          </cell>
        </row>
        <row r="61">
          <cell r="B61" t="str">
            <v>26/05/12</v>
          </cell>
          <cell r="C61">
            <v>3119</v>
          </cell>
          <cell r="D61">
            <v>6171</v>
          </cell>
          <cell r="E61" t="str">
            <v>May/136</v>
          </cell>
          <cell r="F61" t="str">
            <v>Ultra Tech Cement Ltd</v>
          </cell>
          <cell r="G61">
            <v>21</v>
          </cell>
          <cell r="H61">
            <v>22</v>
          </cell>
          <cell r="I61">
            <v>440</v>
          </cell>
        </row>
        <row r="62">
          <cell r="B62" t="str">
            <v>13/06/12</v>
          </cell>
          <cell r="C62">
            <v>1203</v>
          </cell>
          <cell r="D62">
            <v>7972</v>
          </cell>
          <cell r="E62" t="str">
            <v>Jun/70</v>
          </cell>
          <cell r="F62" t="str">
            <v>Ultra Tech Cement Ltd</v>
          </cell>
          <cell r="G62">
            <v>24</v>
          </cell>
          <cell r="H62">
            <v>22</v>
          </cell>
          <cell r="I62">
            <v>440</v>
          </cell>
        </row>
        <row r="63">
          <cell r="B63" t="str">
            <v>13/06/12</v>
          </cell>
          <cell r="C63">
            <v>1214</v>
          </cell>
          <cell r="D63">
            <v>2654</v>
          </cell>
          <cell r="E63" t="str">
            <v>Jun/71</v>
          </cell>
          <cell r="F63" t="str">
            <v>Ultra Tech Cement Ltd</v>
          </cell>
          <cell r="G63">
            <v>24</v>
          </cell>
          <cell r="H63">
            <v>17</v>
          </cell>
          <cell r="I63">
            <v>340</v>
          </cell>
        </row>
        <row r="64">
          <cell r="B64" t="str">
            <v>13/06/12</v>
          </cell>
          <cell r="C64">
            <v>1303</v>
          </cell>
          <cell r="D64">
            <v>7832</v>
          </cell>
          <cell r="E64" t="str">
            <v>Jun/72</v>
          </cell>
          <cell r="F64" t="str">
            <v>Ultra Tech Cement Ltd</v>
          </cell>
          <cell r="G64">
            <v>24</v>
          </cell>
          <cell r="H64">
            <v>22</v>
          </cell>
          <cell r="I64">
            <v>440</v>
          </cell>
        </row>
        <row r="65">
          <cell r="B65" t="str">
            <v>13/06/12</v>
          </cell>
          <cell r="C65">
            <v>1311</v>
          </cell>
          <cell r="D65">
            <v>6262</v>
          </cell>
          <cell r="E65" t="str">
            <v>Jun/73</v>
          </cell>
          <cell r="F65" t="str">
            <v>Ultra Tech Cement Ltd</v>
          </cell>
          <cell r="G65">
            <v>24</v>
          </cell>
          <cell r="H65">
            <v>17</v>
          </cell>
          <cell r="I65">
            <v>340</v>
          </cell>
        </row>
        <row r="66">
          <cell r="B66" t="str">
            <v>13/06/12</v>
          </cell>
          <cell r="C66">
            <v>1313</v>
          </cell>
          <cell r="D66">
            <v>7788</v>
          </cell>
          <cell r="E66" t="str">
            <v>Jun/74</v>
          </cell>
          <cell r="F66" t="str">
            <v>Ultra Tech Cement Ltd</v>
          </cell>
          <cell r="G66">
            <v>24</v>
          </cell>
          <cell r="H66">
            <v>6</v>
          </cell>
          <cell r="I66">
            <v>120</v>
          </cell>
        </row>
        <row r="67">
          <cell r="B67" t="str">
            <v>13/06/12</v>
          </cell>
          <cell r="C67">
            <v>1314</v>
          </cell>
          <cell r="D67">
            <v>7788</v>
          </cell>
          <cell r="E67" t="str">
            <v>Jun/75</v>
          </cell>
          <cell r="F67" t="str">
            <v>Ultra Tech Cement Ltd</v>
          </cell>
          <cell r="G67">
            <v>24</v>
          </cell>
          <cell r="H67">
            <v>11</v>
          </cell>
          <cell r="I67">
            <v>219</v>
          </cell>
        </row>
        <row r="68">
          <cell r="B68" t="str">
            <v>13/06/12</v>
          </cell>
          <cell r="C68">
            <v>1338</v>
          </cell>
          <cell r="D68">
            <v>7893</v>
          </cell>
          <cell r="E68" t="str">
            <v>Jun/76</v>
          </cell>
          <cell r="F68" t="str">
            <v>Ultra Tech Cement Ltd</v>
          </cell>
          <cell r="G68">
            <v>24</v>
          </cell>
          <cell r="H68">
            <v>22</v>
          </cell>
          <cell r="I68">
            <v>440</v>
          </cell>
        </row>
        <row r="69">
          <cell r="B69" t="str">
            <v>30/06/12</v>
          </cell>
          <cell r="C69">
            <v>9199</v>
          </cell>
          <cell r="D69">
            <v>5432</v>
          </cell>
          <cell r="E69" t="str">
            <v>Jun/143</v>
          </cell>
          <cell r="F69" t="str">
            <v>Ultra Tech Cement Ltd</v>
          </cell>
          <cell r="G69">
            <v>27</v>
          </cell>
          <cell r="H69">
            <v>22</v>
          </cell>
          <cell r="I69">
            <v>440</v>
          </cell>
        </row>
        <row r="70">
          <cell r="B70">
            <v>40915</v>
          </cell>
          <cell r="C70">
            <v>9545</v>
          </cell>
          <cell r="D70">
            <v>6238</v>
          </cell>
          <cell r="E70" t="str">
            <v>Jul/10</v>
          </cell>
          <cell r="F70" t="str">
            <v>Ultra Tech Cement Ltd</v>
          </cell>
          <cell r="G70">
            <v>27</v>
          </cell>
          <cell r="H70">
            <v>22</v>
          </cell>
          <cell r="I70">
            <v>440</v>
          </cell>
        </row>
        <row r="71">
          <cell r="B71">
            <v>40915</v>
          </cell>
          <cell r="C71">
            <v>9686</v>
          </cell>
          <cell r="D71">
            <v>2652</v>
          </cell>
          <cell r="E71" t="str">
            <v>Jul/11</v>
          </cell>
          <cell r="F71" t="str">
            <v>Ultra Tech Cement Ltd</v>
          </cell>
          <cell r="G71">
            <v>27</v>
          </cell>
          <cell r="I71">
            <v>40</v>
          </cell>
        </row>
        <row r="72">
          <cell r="B72">
            <v>40915</v>
          </cell>
          <cell r="C72">
            <v>9771</v>
          </cell>
          <cell r="D72">
            <v>7999</v>
          </cell>
          <cell r="E72" t="str">
            <v>Jul/12</v>
          </cell>
          <cell r="F72" t="str">
            <v>Ultra Tech Cement Ltd</v>
          </cell>
          <cell r="G72">
            <v>27</v>
          </cell>
          <cell r="H72">
            <v>22</v>
          </cell>
          <cell r="I72">
            <v>440</v>
          </cell>
        </row>
        <row r="73">
          <cell r="B73" t="str">
            <v>21/07/12</v>
          </cell>
          <cell r="C73">
            <v>2892</v>
          </cell>
          <cell r="D73">
            <v>4412</v>
          </cell>
          <cell r="E73" t="str">
            <v>Jul/113</v>
          </cell>
          <cell r="F73" t="str">
            <v>J K Laxmi Cement Ltd</v>
          </cell>
          <cell r="G73">
            <v>29</v>
          </cell>
          <cell r="H73">
            <v>11</v>
          </cell>
          <cell r="I73">
            <v>220</v>
          </cell>
        </row>
        <row r="74">
          <cell r="B74" t="str">
            <v>23/07/12</v>
          </cell>
          <cell r="C74">
            <v>2928</v>
          </cell>
          <cell r="D74">
            <v>1910</v>
          </cell>
          <cell r="E74" t="str">
            <v>Jul/114</v>
          </cell>
          <cell r="F74" t="str">
            <v>J K Laxmi Cement Ltd</v>
          </cell>
          <cell r="G74">
            <v>29</v>
          </cell>
          <cell r="H74">
            <v>17</v>
          </cell>
          <cell r="I74">
            <v>340</v>
          </cell>
        </row>
        <row r="75">
          <cell r="B75" t="str">
            <v>28/07/12</v>
          </cell>
          <cell r="C75">
            <v>3157</v>
          </cell>
          <cell r="D75">
            <v>2956</v>
          </cell>
          <cell r="E75" t="str">
            <v>Jul/151</v>
          </cell>
          <cell r="F75" t="str">
            <v>J K Laxmi Cement Ltd</v>
          </cell>
          <cell r="G75">
            <v>29</v>
          </cell>
          <cell r="H75">
            <v>16</v>
          </cell>
          <cell r="I75">
            <v>320</v>
          </cell>
        </row>
        <row r="76">
          <cell r="B76" t="str">
            <v>30/07/12</v>
          </cell>
          <cell r="C76">
            <v>11576</v>
          </cell>
          <cell r="D76">
            <v>2954</v>
          </cell>
          <cell r="E76" t="str">
            <v>Jul/152</v>
          </cell>
          <cell r="F76" t="str">
            <v>J K Laxmi Cement Ltd</v>
          </cell>
          <cell r="G76">
            <v>31</v>
          </cell>
          <cell r="H76">
            <v>17</v>
          </cell>
          <cell r="I76">
            <v>340</v>
          </cell>
        </row>
        <row r="77">
          <cell r="B77" t="str">
            <v>30/07/12</v>
          </cell>
          <cell r="C77">
            <v>11581</v>
          </cell>
          <cell r="D77">
            <v>2967</v>
          </cell>
          <cell r="E77" t="str">
            <v>Jul/153</v>
          </cell>
          <cell r="F77" t="str">
            <v>J K Laxmi Cement Ltd</v>
          </cell>
          <cell r="G77">
            <v>31</v>
          </cell>
          <cell r="H77">
            <v>17</v>
          </cell>
          <cell r="I77">
            <v>340</v>
          </cell>
        </row>
        <row r="78">
          <cell r="B78">
            <v>40916</v>
          </cell>
          <cell r="C78">
            <v>11798</v>
          </cell>
          <cell r="D78">
            <v>2636</v>
          </cell>
          <cell r="E78" t="str">
            <v>Aug/18</v>
          </cell>
          <cell r="F78" t="str">
            <v>J K Laxmi Cement Ltd</v>
          </cell>
          <cell r="G78">
            <v>31</v>
          </cell>
          <cell r="H78">
            <v>17</v>
          </cell>
          <cell r="I78">
            <v>340</v>
          </cell>
        </row>
        <row r="79">
          <cell r="B79">
            <v>40947</v>
          </cell>
          <cell r="C79">
            <v>11876</v>
          </cell>
          <cell r="D79">
            <v>2004</v>
          </cell>
          <cell r="E79" t="str">
            <v>Aug/19</v>
          </cell>
          <cell r="F79" t="str">
            <v>J K Laxmi Cement Ltd</v>
          </cell>
          <cell r="G79">
            <v>31</v>
          </cell>
          <cell r="H79">
            <v>17</v>
          </cell>
          <cell r="I79">
            <v>340</v>
          </cell>
        </row>
        <row r="80">
          <cell r="B80">
            <v>41037</v>
          </cell>
          <cell r="C80">
            <v>12124</v>
          </cell>
          <cell r="D80">
            <v>2004</v>
          </cell>
          <cell r="E80" t="str">
            <v>Aug/30</v>
          </cell>
          <cell r="F80" t="str">
            <v>J K Laxmi Cement Ltd</v>
          </cell>
          <cell r="G80">
            <v>32</v>
          </cell>
          <cell r="H80">
            <v>10</v>
          </cell>
          <cell r="I80">
            <v>200</v>
          </cell>
        </row>
        <row r="81">
          <cell r="B81">
            <v>41037</v>
          </cell>
          <cell r="C81">
            <v>12137</v>
          </cell>
          <cell r="D81">
            <v>9960</v>
          </cell>
          <cell r="E81" t="str">
            <v>Aug/31</v>
          </cell>
          <cell r="F81" t="str">
            <v>J K Laxmi Cement Ltd</v>
          </cell>
          <cell r="G81">
            <v>32</v>
          </cell>
          <cell r="H81">
            <v>17</v>
          </cell>
          <cell r="I81">
            <v>340</v>
          </cell>
        </row>
        <row r="82">
          <cell r="B82">
            <v>41098</v>
          </cell>
          <cell r="C82">
            <v>12232</v>
          </cell>
          <cell r="D82">
            <v>6391</v>
          </cell>
          <cell r="E82" t="str">
            <v>Aug/48</v>
          </cell>
          <cell r="F82" t="str">
            <v>J K Laxmi Cement Ltd</v>
          </cell>
          <cell r="G82">
            <v>32</v>
          </cell>
          <cell r="H82">
            <v>17</v>
          </cell>
          <cell r="I82">
            <v>340</v>
          </cell>
        </row>
        <row r="83">
          <cell r="B83">
            <v>41129</v>
          </cell>
          <cell r="C83">
            <v>12308</v>
          </cell>
          <cell r="D83">
            <v>2907</v>
          </cell>
          <cell r="E83" t="str">
            <v>Aug/49</v>
          </cell>
          <cell r="F83" t="str">
            <v>J K Laxmi Cement Ltd</v>
          </cell>
          <cell r="G83">
            <v>32</v>
          </cell>
          <cell r="H83">
            <v>17</v>
          </cell>
          <cell r="I83">
            <v>340</v>
          </cell>
        </row>
        <row r="84">
          <cell r="B84" t="str">
            <v>16/08/12</v>
          </cell>
          <cell r="C84">
            <v>12661</v>
          </cell>
          <cell r="D84">
            <v>6391</v>
          </cell>
          <cell r="E84" t="str">
            <v>Aug/67</v>
          </cell>
          <cell r="F84" t="str">
            <v>J K Laxmi Cement Ltd</v>
          </cell>
          <cell r="G84">
            <v>33</v>
          </cell>
          <cell r="H84">
            <v>17</v>
          </cell>
          <cell r="I84">
            <v>340</v>
          </cell>
        </row>
        <row r="85">
          <cell r="B85" t="str">
            <v>17/09/12</v>
          </cell>
          <cell r="C85">
            <v>15184</v>
          </cell>
          <cell r="D85">
            <v>1743</v>
          </cell>
          <cell r="E85" t="str">
            <v>Sep/80</v>
          </cell>
          <cell r="F85" t="str">
            <v>J K Laxmi Cement Ltd</v>
          </cell>
          <cell r="G85">
            <v>38</v>
          </cell>
          <cell r="H85">
            <v>23</v>
          </cell>
          <cell r="I85">
            <v>460</v>
          </cell>
        </row>
        <row r="86">
          <cell r="B86" t="str">
            <v>20/09/12</v>
          </cell>
          <cell r="C86">
            <v>15427</v>
          </cell>
          <cell r="D86">
            <v>5278</v>
          </cell>
          <cell r="E86" t="str">
            <v>Sep/81</v>
          </cell>
          <cell r="F86" t="str">
            <v>J K Laxmi Cement Ltd</v>
          </cell>
          <cell r="G86">
            <v>38</v>
          </cell>
          <cell r="H86">
            <v>18.5</v>
          </cell>
          <cell r="I86">
            <v>370</v>
          </cell>
        </row>
        <row r="87">
          <cell r="B87" t="str">
            <v>20/09/12</v>
          </cell>
          <cell r="C87">
            <v>15428</v>
          </cell>
          <cell r="D87">
            <v>1743</v>
          </cell>
          <cell r="E87" t="str">
            <v>Sep/82</v>
          </cell>
          <cell r="F87" t="str">
            <v>J K Laxmi Cement Ltd</v>
          </cell>
          <cell r="G87">
            <v>38</v>
          </cell>
          <cell r="H87">
            <v>22</v>
          </cell>
          <cell r="I87">
            <v>440</v>
          </cell>
        </row>
        <row r="88">
          <cell r="B88" t="str">
            <v>25/09/12</v>
          </cell>
          <cell r="C88">
            <v>16033</v>
          </cell>
          <cell r="D88">
            <v>6202</v>
          </cell>
          <cell r="E88" t="str">
            <v>Sep/96</v>
          </cell>
          <cell r="F88" t="str">
            <v>J K Laxmi Cement Ltd</v>
          </cell>
          <cell r="H88">
            <v>17</v>
          </cell>
          <cell r="I88">
            <v>340</v>
          </cell>
        </row>
        <row r="89">
          <cell r="B89" t="str">
            <v>28/09/12</v>
          </cell>
          <cell r="C89">
            <v>76149</v>
          </cell>
          <cell r="D89">
            <v>54</v>
          </cell>
          <cell r="E89" t="str">
            <v>Sep/119</v>
          </cell>
          <cell r="F89" t="str">
            <v>Ultra Tech Cement Ltd</v>
          </cell>
          <cell r="G89">
            <v>39</v>
          </cell>
          <cell r="H89">
            <v>17</v>
          </cell>
          <cell r="I89">
            <v>340</v>
          </cell>
        </row>
        <row r="90">
          <cell r="B90" t="str">
            <v>28/09/12</v>
          </cell>
          <cell r="C90">
            <v>76202</v>
          </cell>
          <cell r="D90">
            <v>7799</v>
          </cell>
          <cell r="E90" t="str">
            <v>Sep/120</v>
          </cell>
          <cell r="F90" t="str">
            <v>Ultra Tech Cement Ltd</v>
          </cell>
          <cell r="G90">
            <v>39</v>
          </cell>
          <cell r="H90">
            <v>22</v>
          </cell>
          <cell r="I90">
            <v>440</v>
          </cell>
        </row>
        <row r="91">
          <cell r="B91">
            <v>40949</v>
          </cell>
          <cell r="C91">
            <v>71799</v>
          </cell>
          <cell r="D91">
            <v>7937</v>
          </cell>
          <cell r="E91" t="str">
            <v>Oct/17</v>
          </cell>
          <cell r="F91" t="str">
            <v>Ultra Tech Cement Ltd</v>
          </cell>
          <cell r="G91">
            <v>40</v>
          </cell>
          <cell r="H91">
            <v>22</v>
          </cell>
          <cell r="I91">
            <v>440</v>
          </cell>
        </row>
        <row r="92">
          <cell r="B92">
            <v>40978</v>
          </cell>
          <cell r="C92">
            <v>16746</v>
          </cell>
          <cell r="D92">
            <v>6202</v>
          </cell>
          <cell r="E92" t="str">
            <v>Oct/18</v>
          </cell>
          <cell r="F92" t="str">
            <v>J K Laxmi Cement Ltd</v>
          </cell>
          <cell r="G92">
            <v>40</v>
          </cell>
          <cell r="H92">
            <v>22</v>
          </cell>
          <cell r="I92">
            <v>90</v>
          </cell>
        </row>
        <row r="93">
          <cell r="B93">
            <v>41070</v>
          </cell>
          <cell r="C93">
            <v>4247</v>
          </cell>
          <cell r="D93">
            <v>7972</v>
          </cell>
          <cell r="E93" t="str">
            <v>Oct/47</v>
          </cell>
          <cell r="F93" t="str">
            <v>Ultra Tech Cement Ltd</v>
          </cell>
          <cell r="G93">
            <v>40</v>
          </cell>
          <cell r="H93">
            <v>22</v>
          </cell>
          <cell r="I93">
            <v>440</v>
          </cell>
        </row>
        <row r="94">
          <cell r="B94">
            <v>41070</v>
          </cell>
          <cell r="C94">
            <v>4353</v>
          </cell>
          <cell r="D94">
            <v>9791</v>
          </cell>
          <cell r="E94" t="str">
            <v>Oct/48</v>
          </cell>
          <cell r="F94" t="str">
            <v>Ultra Tech Cement Ltd</v>
          </cell>
          <cell r="G94">
            <v>40</v>
          </cell>
          <cell r="H94">
            <v>17</v>
          </cell>
          <cell r="I94">
            <v>340</v>
          </cell>
        </row>
        <row r="95">
          <cell r="B95">
            <v>41070</v>
          </cell>
          <cell r="C95">
            <v>4354</v>
          </cell>
          <cell r="D95">
            <v>2658</v>
          </cell>
          <cell r="E95" t="str">
            <v>Oct/49</v>
          </cell>
          <cell r="F95" t="str">
            <v>Ultra Tech Cement Ltd</v>
          </cell>
          <cell r="G95">
            <v>41</v>
          </cell>
          <cell r="H95">
            <v>17</v>
          </cell>
          <cell r="I95">
            <v>340</v>
          </cell>
        </row>
        <row r="96">
          <cell r="B96">
            <v>40950</v>
          </cell>
          <cell r="C96">
            <v>19411</v>
          </cell>
          <cell r="D96">
            <v>2945</v>
          </cell>
          <cell r="E96" t="str">
            <v>Nov/21</v>
          </cell>
          <cell r="F96" t="str">
            <v>J K Laxmi Cement Ltd</v>
          </cell>
          <cell r="G96">
            <v>40</v>
          </cell>
          <cell r="H96">
            <v>17</v>
          </cell>
          <cell r="I96">
            <v>340</v>
          </cell>
        </row>
        <row r="97">
          <cell r="B97">
            <v>41040</v>
          </cell>
          <cell r="C97">
            <v>19737</v>
          </cell>
          <cell r="D97">
            <v>3438</v>
          </cell>
          <cell r="E97" t="str">
            <v>Nov/31</v>
          </cell>
          <cell r="F97" t="str">
            <v>J K Laxmi Cement Ltd</v>
          </cell>
          <cell r="G97">
            <v>45</v>
          </cell>
          <cell r="H97">
            <v>17</v>
          </cell>
          <cell r="I97">
            <v>340</v>
          </cell>
        </row>
        <row r="98">
          <cell r="B98">
            <v>41101</v>
          </cell>
          <cell r="C98">
            <v>19956</v>
          </cell>
          <cell r="D98">
            <v>4523</v>
          </cell>
          <cell r="E98" t="str">
            <v>Nov/48</v>
          </cell>
          <cell r="F98" t="str">
            <v>J K Laxmi Cement Ltd</v>
          </cell>
          <cell r="G98">
            <v>45</v>
          </cell>
          <cell r="H98">
            <v>17</v>
          </cell>
          <cell r="I98">
            <v>340</v>
          </cell>
        </row>
        <row r="99">
          <cell r="B99">
            <v>40980</v>
          </cell>
          <cell r="C99">
            <v>21114</v>
          </cell>
          <cell r="D99">
            <v>9790</v>
          </cell>
          <cell r="E99" t="str">
            <v>Dec/10</v>
          </cell>
          <cell r="F99" t="str">
            <v>J K Laxmi Cement Ltd</v>
          </cell>
          <cell r="G99">
            <v>49</v>
          </cell>
          <cell r="H99">
            <v>17</v>
          </cell>
          <cell r="I99">
            <v>340</v>
          </cell>
        </row>
        <row r="100">
          <cell r="B100">
            <v>40980</v>
          </cell>
          <cell r="C100">
            <v>21116</v>
          </cell>
          <cell r="D100">
            <v>1396</v>
          </cell>
          <cell r="E100" t="str">
            <v>Dec/11</v>
          </cell>
          <cell r="F100" t="str">
            <v>J K Laxmi Cement Ltd</v>
          </cell>
          <cell r="G100">
            <v>49</v>
          </cell>
          <cell r="H100">
            <v>17</v>
          </cell>
          <cell r="I100">
            <v>340</v>
          </cell>
        </row>
        <row r="101">
          <cell r="B101">
            <v>41194</v>
          </cell>
          <cell r="C101">
            <v>21670</v>
          </cell>
          <cell r="D101">
            <v>4523</v>
          </cell>
          <cell r="E101" t="str">
            <v>Dec/36</v>
          </cell>
          <cell r="F101" t="str">
            <v>J K Laxmi Cement Ltd</v>
          </cell>
          <cell r="G101">
            <v>50</v>
          </cell>
          <cell r="H101">
            <v>17</v>
          </cell>
          <cell r="I101">
            <v>340</v>
          </cell>
        </row>
        <row r="102">
          <cell r="B102">
            <v>41194</v>
          </cell>
          <cell r="C102">
            <v>21673</v>
          </cell>
          <cell r="D102">
            <v>3438</v>
          </cell>
          <cell r="E102" t="str">
            <v>Dec/37</v>
          </cell>
          <cell r="F102" t="str">
            <v>J K Laxmi Cement Ltd</v>
          </cell>
          <cell r="G102">
            <v>50</v>
          </cell>
          <cell r="H102">
            <v>17</v>
          </cell>
          <cell r="I102">
            <v>340</v>
          </cell>
        </row>
        <row r="103">
          <cell r="B103">
            <v>41194</v>
          </cell>
          <cell r="C103">
            <v>21668</v>
          </cell>
          <cell r="D103">
            <v>9466</v>
          </cell>
          <cell r="E103" t="str">
            <v>Dec/38</v>
          </cell>
          <cell r="F103" t="str">
            <v>J K Laxmi Cement Ltd</v>
          </cell>
          <cell r="G103">
            <v>50</v>
          </cell>
          <cell r="H103">
            <v>17</v>
          </cell>
          <cell r="I103">
            <v>340</v>
          </cell>
        </row>
        <row r="104">
          <cell r="B104">
            <v>41194</v>
          </cell>
          <cell r="C104">
            <v>21737</v>
          </cell>
          <cell r="D104">
            <v>9466</v>
          </cell>
          <cell r="E104" t="str">
            <v>Dec/45</v>
          </cell>
          <cell r="F104" t="str">
            <v>J K Laxmi Cement Ltd</v>
          </cell>
          <cell r="G104">
            <v>50</v>
          </cell>
          <cell r="H104">
            <v>17</v>
          </cell>
          <cell r="I104">
            <v>340</v>
          </cell>
        </row>
        <row r="105">
          <cell r="B105">
            <v>41194</v>
          </cell>
          <cell r="C105">
            <v>21742</v>
          </cell>
          <cell r="D105">
            <v>3184</v>
          </cell>
          <cell r="E105" t="str">
            <v>Dec/46</v>
          </cell>
          <cell r="F105" t="str">
            <v>J K Laxmi Cement Ltd</v>
          </cell>
          <cell r="G105">
            <v>50</v>
          </cell>
          <cell r="H105">
            <v>17</v>
          </cell>
          <cell r="I105">
            <v>340</v>
          </cell>
        </row>
        <row r="106">
          <cell r="B106">
            <v>41334</v>
          </cell>
          <cell r="C106">
            <v>6981521675</v>
          </cell>
          <cell r="D106">
            <v>6864</v>
          </cell>
          <cell r="E106" t="str">
            <v>Jan/11</v>
          </cell>
          <cell r="F106" t="str">
            <v>Ultra Tech Cement Ltd</v>
          </cell>
          <cell r="G106">
            <v>1</v>
          </cell>
          <cell r="H106">
            <v>22</v>
          </cell>
          <cell r="I106">
            <v>440</v>
          </cell>
        </row>
        <row r="107">
          <cell r="B107">
            <v>41334</v>
          </cell>
          <cell r="C107">
            <v>1586</v>
          </cell>
          <cell r="D107">
            <v>9791</v>
          </cell>
          <cell r="E107" t="str">
            <v>Jan/12</v>
          </cell>
          <cell r="F107" t="str">
            <v>Ultra Tech Cement Ltd</v>
          </cell>
          <cell r="G107">
            <v>1</v>
          </cell>
          <cell r="H107">
            <v>17</v>
          </cell>
          <cell r="I107">
            <v>340</v>
          </cell>
        </row>
        <row r="108">
          <cell r="B108">
            <v>41334</v>
          </cell>
          <cell r="C108">
            <v>6981521676</v>
          </cell>
          <cell r="D108">
            <v>6842</v>
          </cell>
          <cell r="E108" t="str">
            <v>Jan/30</v>
          </cell>
          <cell r="F108" t="str">
            <v>Ultra Tech Cement Ltd</v>
          </cell>
          <cell r="G108">
            <v>1</v>
          </cell>
          <cell r="H108">
            <v>22</v>
          </cell>
          <cell r="I108">
            <v>440</v>
          </cell>
        </row>
        <row r="109">
          <cell r="B109">
            <v>41426</v>
          </cell>
          <cell r="C109">
            <v>2896</v>
          </cell>
          <cell r="D109">
            <v>3724</v>
          </cell>
          <cell r="E109" t="str">
            <v>Jan/31</v>
          </cell>
          <cell r="F109" t="str">
            <v>Ultra Tech Cement Ltd</v>
          </cell>
          <cell r="G109">
            <v>1</v>
          </cell>
          <cell r="H109">
            <v>17</v>
          </cell>
          <cell r="I109">
            <v>340</v>
          </cell>
        </row>
        <row r="110">
          <cell r="B110">
            <v>41426</v>
          </cell>
          <cell r="C110">
            <v>2897</v>
          </cell>
          <cell r="D110">
            <v>3724</v>
          </cell>
          <cell r="E110" t="str">
            <v>Jan/32</v>
          </cell>
          <cell r="F110" t="str">
            <v>Ultra Tech Cement Ltd</v>
          </cell>
          <cell r="G110">
            <v>1</v>
          </cell>
          <cell r="H110">
            <v>5</v>
          </cell>
          <cell r="I110">
            <v>100</v>
          </cell>
        </row>
        <row r="111">
          <cell r="B111">
            <v>41579</v>
          </cell>
          <cell r="C111">
            <v>6981526815</v>
          </cell>
          <cell r="D111">
            <v>1858</v>
          </cell>
          <cell r="E111" t="str">
            <v>Jan/53</v>
          </cell>
          <cell r="F111" t="str">
            <v>Ultra Tech Cement Ltd</v>
          </cell>
          <cell r="G111">
            <v>2</v>
          </cell>
          <cell r="H111">
            <v>17</v>
          </cell>
          <cell r="I111">
            <v>340</v>
          </cell>
        </row>
        <row r="112">
          <cell r="B112" t="str">
            <v>16/01/13</v>
          </cell>
          <cell r="C112">
            <v>25222</v>
          </cell>
          <cell r="D112">
            <v>9466</v>
          </cell>
          <cell r="E112" t="str">
            <v>Jan/76</v>
          </cell>
          <cell r="F112" t="str">
            <v>J K Laxmi Cement Ltd</v>
          </cell>
          <cell r="G112">
            <v>3</v>
          </cell>
          <cell r="H112">
            <v>17</v>
          </cell>
          <cell r="I112">
            <v>340</v>
          </cell>
        </row>
        <row r="113">
          <cell r="B113" t="str">
            <v>16/01/13</v>
          </cell>
          <cell r="C113">
            <v>25223</v>
          </cell>
          <cell r="D113">
            <v>6094</v>
          </cell>
          <cell r="E113" t="str">
            <v>Jan/77</v>
          </cell>
          <cell r="F113" t="str">
            <v>J K Laxmi Cement Ltd</v>
          </cell>
          <cell r="G113">
            <v>3</v>
          </cell>
          <cell r="H113">
            <v>17</v>
          </cell>
          <cell r="I113">
            <v>340</v>
          </cell>
        </row>
        <row r="114">
          <cell r="B114" t="str">
            <v>17/01/13</v>
          </cell>
          <cell r="C114">
            <v>25376</v>
          </cell>
          <cell r="D114">
            <v>5249</v>
          </cell>
          <cell r="E114" t="str">
            <v>Jan/79</v>
          </cell>
          <cell r="F114" t="str">
            <v>J K Laxmi Cement Ltd</v>
          </cell>
          <cell r="G114">
            <v>3</v>
          </cell>
          <cell r="H114">
            <v>10</v>
          </cell>
          <cell r="I114">
            <v>200</v>
          </cell>
        </row>
        <row r="115">
          <cell r="B115" t="str">
            <v>22/01/13</v>
          </cell>
          <cell r="C115">
            <v>25793</v>
          </cell>
          <cell r="D115">
            <v>6094</v>
          </cell>
          <cell r="E115" t="str">
            <v>Jan/96</v>
          </cell>
          <cell r="F115" t="str">
            <v>J K Laxmi Cement Ltd</v>
          </cell>
          <cell r="G115">
            <v>4</v>
          </cell>
          <cell r="H115">
            <v>17</v>
          </cell>
          <cell r="I115">
            <v>340</v>
          </cell>
        </row>
        <row r="116">
          <cell r="B116" t="str">
            <v>22/01/13</v>
          </cell>
          <cell r="C116">
            <v>25801</v>
          </cell>
          <cell r="D116">
            <v>9466</v>
          </cell>
          <cell r="E116" t="str">
            <v>Jan/97</v>
          </cell>
          <cell r="F116" t="str">
            <v>J K Laxmi Cement Ltd</v>
          </cell>
          <cell r="G116">
            <v>4</v>
          </cell>
          <cell r="H116">
            <v>17</v>
          </cell>
          <cell r="I116">
            <v>340</v>
          </cell>
        </row>
        <row r="117">
          <cell r="B117" t="str">
            <v>29/01/13</v>
          </cell>
          <cell r="C117">
            <v>26284</v>
          </cell>
          <cell r="D117">
            <v>4867</v>
          </cell>
          <cell r="E117" t="str">
            <v>Jan/142</v>
          </cell>
          <cell r="F117" t="str">
            <v>J K Laxmi Cement Ltd</v>
          </cell>
          <cell r="G117">
            <v>4</v>
          </cell>
          <cell r="H117">
            <v>17</v>
          </cell>
          <cell r="I117">
            <v>339</v>
          </cell>
        </row>
        <row r="118">
          <cell r="B118" t="str">
            <v>29/01/13</v>
          </cell>
          <cell r="C118">
            <v>26286</v>
          </cell>
          <cell r="D118">
            <v>476</v>
          </cell>
          <cell r="E118" t="str">
            <v>Jan/143</v>
          </cell>
          <cell r="F118" t="str">
            <v>J K Laxmi Cement Ltd</v>
          </cell>
          <cell r="G118">
            <v>4</v>
          </cell>
          <cell r="H118">
            <v>17</v>
          </cell>
          <cell r="I118">
            <v>340</v>
          </cell>
        </row>
        <row r="119">
          <cell r="B119" t="str">
            <v>29/01/13</v>
          </cell>
          <cell r="C119">
            <v>26287</v>
          </cell>
          <cell r="D119">
            <v>8564</v>
          </cell>
          <cell r="E119" t="str">
            <v>Jan/144</v>
          </cell>
          <cell r="F119" t="str">
            <v>J K Laxmi Cement Ltd</v>
          </cell>
          <cell r="G119">
            <v>4</v>
          </cell>
          <cell r="H119">
            <v>17</v>
          </cell>
          <cell r="I119">
            <v>340</v>
          </cell>
        </row>
        <row r="120">
          <cell r="B120" t="str">
            <v>30/01/13</v>
          </cell>
          <cell r="C120">
            <v>26379</v>
          </cell>
          <cell r="D120">
            <v>1562</v>
          </cell>
          <cell r="E120" t="str">
            <v>Jan/145</v>
          </cell>
          <cell r="F120" t="str">
            <v>J K Laxmi Cement Ltd</v>
          </cell>
          <cell r="G120">
            <v>5</v>
          </cell>
          <cell r="H120">
            <v>22</v>
          </cell>
          <cell r="I120">
            <v>440</v>
          </cell>
        </row>
        <row r="121">
          <cell r="B121" t="str">
            <v>30/01/13</v>
          </cell>
          <cell r="C121">
            <v>26380</v>
          </cell>
          <cell r="D121">
            <v>1565</v>
          </cell>
          <cell r="E121" t="str">
            <v>Jan/146</v>
          </cell>
          <cell r="F121" t="str">
            <v>J K Laxmi Cement Ltd</v>
          </cell>
          <cell r="G121">
            <v>5</v>
          </cell>
          <cell r="H121">
            <v>23</v>
          </cell>
          <cell r="I121">
            <v>460</v>
          </cell>
        </row>
        <row r="122">
          <cell r="B122" t="str">
            <v>31/01/13</v>
          </cell>
          <cell r="C122">
            <v>26422</v>
          </cell>
          <cell r="D122">
            <v>1716</v>
          </cell>
          <cell r="E122" t="str">
            <v>Jan/147</v>
          </cell>
          <cell r="F122" t="str">
            <v>J K Laxmi Cement Ltd</v>
          </cell>
          <cell r="G122">
            <v>5</v>
          </cell>
          <cell r="H122">
            <v>6</v>
          </cell>
          <cell r="I122">
            <v>120</v>
          </cell>
        </row>
        <row r="123">
          <cell r="B123" t="str">
            <v>31/01/13</v>
          </cell>
          <cell r="C123">
            <v>26423</v>
          </cell>
          <cell r="D123">
            <v>1716</v>
          </cell>
          <cell r="E123" t="str">
            <v>Jan/148</v>
          </cell>
          <cell r="F123" t="str">
            <v>J K Laxmi Cement Ltd</v>
          </cell>
          <cell r="G123">
            <v>5</v>
          </cell>
          <cell r="H123">
            <v>17</v>
          </cell>
          <cell r="I123">
            <v>340</v>
          </cell>
        </row>
        <row r="124">
          <cell r="B124" t="str">
            <v>31/01/13</v>
          </cell>
          <cell r="C124">
            <v>26509</v>
          </cell>
          <cell r="D124">
            <v>4523</v>
          </cell>
          <cell r="E124" t="str">
            <v>Jan/149</v>
          </cell>
          <cell r="F124" t="str">
            <v>J K Laxmi Cement Ltd</v>
          </cell>
          <cell r="G124">
            <v>5</v>
          </cell>
          <cell r="H124">
            <v>17</v>
          </cell>
          <cell r="I124">
            <v>340</v>
          </cell>
        </row>
        <row r="125">
          <cell r="B125">
            <v>41457</v>
          </cell>
          <cell r="C125">
            <v>27281</v>
          </cell>
          <cell r="D125">
            <v>2571</v>
          </cell>
          <cell r="E125" t="str">
            <v>Fab/41</v>
          </cell>
          <cell r="F125" t="str">
            <v>J K Laxmi Cement Ltd</v>
          </cell>
          <cell r="G125">
            <v>6</v>
          </cell>
          <cell r="H125">
            <v>28</v>
          </cell>
          <cell r="I125">
            <v>560</v>
          </cell>
        </row>
        <row r="126">
          <cell r="B126">
            <v>41580</v>
          </cell>
          <cell r="C126">
            <v>27651</v>
          </cell>
          <cell r="D126">
            <v>6094</v>
          </cell>
          <cell r="E126" t="str">
            <v>Fab/57</v>
          </cell>
          <cell r="F126" t="str">
            <v>J K Laxmi Cement Ltd</v>
          </cell>
          <cell r="G126">
            <v>6</v>
          </cell>
          <cell r="H126">
            <v>17</v>
          </cell>
          <cell r="I126">
            <v>340</v>
          </cell>
        </row>
        <row r="127">
          <cell r="B127">
            <v>41580</v>
          </cell>
          <cell r="C127">
            <v>27663</v>
          </cell>
          <cell r="D127">
            <v>8644</v>
          </cell>
          <cell r="E127" t="str">
            <v>Fab/58</v>
          </cell>
          <cell r="F127" t="str">
            <v>J K Laxmi Cement Ltd</v>
          </cell>
          <cell r="G127">
            <v>6</v>
          </cell>
          <cell r="H127">
            <v>17</v>
          </cell>
          <cell r="I127">
            <v>340</v>
          </cell>
        </row>
        <row r="128">
          <cell r="B128">
            <v>41580</v>
          </cell>
          <cell r="C128">
            <v>27665</v>
          </cell>
          <cell r="D128">
            <v>6127</v>
          </cell>
          <cell r="E128" t="str">
            <v>Fab/59</v>
          </cell>
          <cell r="F128" t="str">
            <v>J K Laxmi Cement Ltd</v>
          </cell>
          <cell r="G128">
            <v>6</v>
          </cell>
          <cell r="H128">
            <v>17</v>
          </cell>
          <cell r="I128">
            <v>340</v>
          </cell>
        </row>
        <row r="129">
          <cell r="B129">
            <v>41580</v>
          </cell>
          <cell r="C129">
            <v>27671</v>
          </cell>
          <cell r="D129">
            <v>4715</v>
          </cell>
          <cell r="E129" t="str">
            <v>Fab/60</v>
          </cell>
          <cell r="F129" t="str">
            <v>J K Laxmi Cement Ltd</v>
          </cell>
          <cell r="G129">
            <v>6</v>
          </cell>
          <cell r="H129">
            <v>11</v>
          </cell>
          <cell r="I129">
            <v>220</v>
          </cell>
        </row>
        <row r="130">
          <cell r="B130" t="str">
            <v>13/02/13</v>
          </cell>
          <cell r="C130">
            <v>27851</v>
          </cell>
          <cell r="D130">
            <v>4715</v>
          </cell>
          <cell r="E130" t="str">
            <v>Fab/73</v>
          </cell>
          <cell r="F130" t="str">
            <v>J K Laxmi Cement Ltd</v>
          </cell>
          <cell r="G130">
            <v>7</v>
          </cell>
          <cell r="H130">
            <v>10</v>
          </cell>
          <cell r="I130">
            <v>200</v>
          </cell>
        </row>
        <row r="131">
          <cell r="B131" t="str">
            <v>18/02/13</v>
          </cell>
          <cell r="C131">
            <v>28250</v>
          </cell>
          <cell r="D131">
            <v>4715</v>
          </cell>
          <cell r="E131" t="str">
            <v>Fab/98</v>
          </cell>
          <cell r="F131" t="str">
            <v>J K Laxmi Cement Ltd</v>
          </cell>
          <cell r="G131">
            <v>7</v>
          </cell>
          <cell r="H131">
            <v>10</v>
          </cell>
          <cell r="I131">
            <v>200</v>
          </cell>
        </row>
        <row r="132">
          <cell r="B132" t="str">
            <v>21/02/13</v>
          </cell>
          <cell r="C132">
            <v>28485</v>
          </cell>
          <cell r="D132">
            <v>6094</v>
          </cell>
          <cell r="E132" t="str">
            <v>Fab/105</v>
          </cell>
          <cell r="F132" t="str">
            <v>J K Laxmi Cement Ltd</v>
          </cell>
          <cell r="G132">
            <v>9</v>
          </cell>
          <cell r="H132">
            <v>11</v>
          </cell>
          <cell r="I132">
            <v>220</v>
          </cell>
        </row>
        <row r="133">
          <cell r="B133" t="str">
            <v>21/02/13</v>
          </cell>
          <cell r="C133">
            <v>28486</v>
          </cell>
          <cell r="D133">
            <v>6094</v>
          </cell>
          <cell r="E133" t="str">
            <v>Fab/106</v>
          </cell>
          <cell r="F133" t="str">
            <v>J K Laxmi Cement Ltd</v>
          </cell>
          <cell r="G133">
            <v>9</v>
          </cell>
          <cell r="H133">
            <v>6</v>
          </cell>
          <cell r="I133">
            <v>120</v>
          </cell>
        </row>
        <row r="134">
          <cell r="B134">
            <v>41336</v>
          </cell>
          <cell r="C134">
            <v>29607</v>
          </cell>
          <cell r="D134">
            <v>6094</v>
          </cell>
          <cell r="E134" t="str">
            <v>Mar/35</v>
          </cell>
          <cell r="F134" t="str">
            <v>J K Laxmi Cement Ltd</v>
          </cell>
          <cell r="G134">
            <v>10</v>
          </cell>
          <cell r="H134">
            <v>17</v>
          </cell>
          <cell r="I134">
            <v>340</v>
          </cell>
        </row>
        <row r="135">
          <cell r="B135">
            <v>41336</v>
          </cell>
          <cell r="C135">
            <v>29621</v>
          </cell>
          <cell r="D135">
            <v>9466</v>
          </cell>
          <cell r="E135" t="str">
            <v>Mar/36</v>
          </cell>
          <cell r="F135" t="str">
            <v>J K Laxmi Cement Ltd</v>
          </cell>
          <cell r="G135">
            <v>10</v>
          </cell>
          <cell r="H135">
            <v>17</v>
          </cell>
          <cell r="I135">
            <v>340</v>
          </cell>
        </row>
        <row r="136">
          <cell r="B136">
            <v>41336</v>
          </cell>
          <cell r="C136">
            <v>29624</v>
          </cell>
          <cell r="D136">
            <v>9081</v>
          </cell>
          <cell r="E136" t="str">
            <v>Mar/37</v>
          </cell>
          <cell r="F136" t="str">
            <v>J K Laxmi Cement Ltd</v>
          </cell>
          <cell r="G136">
            <v>10</v>
          </cell>
          <cell r="H136">
            <v>17</v>
          </cell>
          <cell r="I136">
            <v>340</v>
          </cell>
        </row>
        <row r="137">
          <cell r="B137">
            <v>41336</v>
          </cell>
          <cell r="C137">
            <v>29630</v>
          </cell>
          <cell r="D137">
            <v>6127</v>
          </cell>
          <cell r="E137" t="str">
            <v>Mar/38</v>
          </cell>
          <cell r="F137" t="str">
            <v>J K Laxmi Cement Ltd</v>
          </cell>
          <cell r="G137">
            <v>10</v>
          </cell>
          <cell r="H137">
            <v>17</v>
          </cell>
          <cell r="I137">
            <v>340</v>
          </cell>
        </row>
        <row r="138">
          <cell r="B138">
            <v>41336</v>
          </cell>
          <cell r="C138">
            <v>29632</v>
          </cell>
          <cell r="D138">
            <v>8417</v>
          </cell>
          <cell r="E138" t="str">
            <v>Mar/39</v>
          </cell>
          <cell r="F138" t="str">
            <v>J K Laxmi Cement Ltd</v>
          </cell>
          <cell r="G138">
            <v>10</v>
          </cell>
          <cell r="H138">
            <v>17</v>
          </cell>
          <cell r="I138">
            <v>340</v>
          </cell>
        </row>
        <row r="139">
          <cell r="B139">
            <v>41367</v>
          </cell>
          <cell r="C139">
            <v>29660</v>
          </cell>
          <cell r="D139">
            <v>8815</v>
          </cell>
          <cell r="E139" t="str">
            <v>Mar/40</v>
          </cell>
          <cell r="F139" t="str">
            <v>J K Laxmi Cement Ltd</v>
          </cell>
          <cell r="G139">
            <v>10</v>
          </cell>
          <cell r="H139">
            <v>17</v>
          </cell>
          <cell r="I139">
            <v>340</v>
          </cell>
        </row>
        <row r="140">
          <cell r="B140">
            <v>41397</v>
          </cell>
          <cell r="C140">
            <v>29737</v>
          </cell>
          <cell r="D140">
            <v>17</v>
          </cell>
          <cell r="E140" t="str">
            <v>Mar/41</v>
          </cell>
          <cell r="F140" t="str">
            <v>J K Laxmi Cement Ltd</v>
          </cell>
          <cell r="G140">
            <v>10</v>
          </cell>
          <cell r="H140">
            <v>28</v>
          </cell>
          <cell r="I140">
            <v>560</v>
          </cell>
        </row>
        <row r="141">
          <cell r="B141">
            <v>41397</v>
          </cell>
          <cell r="C141">
            <v>29751</v>
          </cell>
          <cell r="D141">
            <v>4715</v>
          </cell>
          <cell r="E141" t="str">
            <v>Mar/42</v>
          </cell>
          <cell r="F141" t="str">
            <v>J K Laxmi Cement Ltd</v>
          </cell>
          <cell r="G141">
            <v>10</v>
          </cell>
          <cell r="H141">
            <v>10</v>
          </cell>
          <cell r="I141">
            <v>200</v>
          </cell>
        </row>
        <row r="142">
          <cell r="B142">
            <v>41397</v>
          </cell>
          <cell r="C142">
            <v>29755</v>
          </cell>
          <cell r="D142">
            <v>9466</v>
          </cell>
          <cell r="E142" t="str">
            <v>Mar/43</v>
          </cell>
          <cell r="F142" t="str">
            <v>J K Laxmi Cement Ltd</v>
          </cell>
          <cell r="G142">
            <v>10</v>
          </cell>
          <cell r="H142">
            <v>17</v>
          </cell>
          <cell r="I142">
            <v>340</v>
          </cell>
        </row>
        <row r="143">
          <cell r="B143">
            <v>41397</v>
          </cell>
          <cell r="C143">
            <v>29756</v>
          </cell>
          <cell r="D143">
            <v>6094</v>
          </cell>
          <cell r="E143" t="str">
            <v>Mar/44</v>
          </cell>
          <cell r="F143" t="str">
            <v>J K Laxmi Cement Ltd</v>
          </cell>
          <cell r="G143">
            <v>10</v>
          </cell>
          <cell r="H143">
            <v>17</v>
          </cell>
          <cell r="I143">
            <v>340</v>
          </cell>
        </row>
        <row r="144">
          <cell r="B144">
            <v>41397</v>
          </cell>
          <cell r="C144">
            <v>29760</v>
          </cell>
          <cell r="D144">
            <v>2699</v>
          </cell>
          <cell r="E144" t="str">
            <v>Mar/45</v>
          </cell>
          <cell r="F144" t="str">
            <v>J K Laxmi Cement Ltd</v>
          </cell>
          <cell r="G144">
            <v>10</v>
          </cell>
          <cell r="H144">
            <v>28</v>
          </cell>
          <cell r="I144">
            <v>560</v>
          </cell>
        </row>
        <row r="145">
          <cell r="B145">
            <v>41397</v>
          </cell>
          <cell r="C145">
            <v>29798</v>
          </cell>
          <cell r="D145">
            <v>4715</v>
          </cell>
          <cell r="E145" t="str">
            <v>Mar/46</v>
          </cell>
          <cell r="F145" t="str">
            <v>J K Laxmi Cement Ltd</v>
          </cell>
          <cell r="G145">
            <v>10</v>
          </cell>
          <cell r="I145">
            <v>140</v>
          </cell>
        </row>
        <row r="146">
          <cell r="B146">
            <v>41397</v>
          </cell>
          <cell r="C146">
            <v>29799</v>
          </cell>
          <cell r="D146">
            <v>4715</v>
          </cell>
          <cell r="E146" t="str">
            <v>Mar/47</v>
          </cell>
          <cell r="F146" t="str">
            <v>J K Laxmi Cement Ltd</v>
          </cell>
          <cell r="G146">
            <v>10</v>
          </cell>
          <cell r="I146">
            <v>70</v>
          </cell>
        </row>
        <row r="147">
          <cell r="B147">
            <v>41428</v>
          </cell>
          <cell r="C147">
            <v>29946</v>
          </cell>
          <cell r="D147">
            <v>6094</v>
          </cell>
          <cell r="E147" t="str">
            <v>Mar/68</v>
          </cell>
          <cell r="F147" t="str">
            <v>J K Laxmi Cement Ltd</v>
          </cell>
          <cell r="G147">
            <v>10</v>
          </cell>
          <cell r="H147">
            <v>17</v>
          </cell>
          <cell r="I147">
            <v>340</v>
          </cell>
        </row>
        <row r="148">
          <cell r="B148">
            <v>41582</v>
          </cell>
          <cell r="C148">
            <v>651</v>
          </cell>
          <cell r="D148">
            <v>8644</v>
          </cell>
          <cell r="E148" t="str">
            <v>Apri/63</v>
          </cell>
          <cell r="F148" t="str">
            <v>J K Laxmi Cement Ltd</v>
          </cell>
          <cell r="G148">
            <v>15</v>
          </cell>
          <cell r="H148">
            <v>17</v>
          </cell>
          <cell r="I148">
            <v>340</v>
          </cell>
        </row>
        <row r="149">
          <cell r="B149" t="str">
            <v>28/04/13</v>
          </cell>
          <cell r="C149">
            <v>2098</v>
          </cell>
          <cell r="D149">
            <v>6127</v>
          </cell>
          <cell r="E149" t="str">
            <v>Apri/152</v>
          </cell>
          <cell r="F149" t="str">
            <v>J K Laxmi Cement Ltd</v>
          </cell>
          <cell r="G149">
            <v>17</v>
          </cell>
          <cell r="H149">
            <v>17</v>
          </cell>
          <cell r="I149">
            <v>340</v>
          </cell>
        </row>
        <row r="150">
          <cell r="B150" t="str">
            <v>28/04/13</v>
          </cell>
          <cell r="C150">
            <v>2104</v>
          </cell>
          <cell r="D150">
            <v>8644</v>
          </cell>
          <cell r="E150" t="str">
            <v>Apri/153</v>
          </cell>
          <cell r="F150" t="str">
            <v>J K Laxmi Cement Ltd</v>
          </cell>
          <cell r="G150">
            <v>17</v>
          </cell>
          <cell r="H150">
            <v>8</v>
          </cell>
          <cell r="I150">
            <v>160</v>
          </cell>
        </row>
        <row r="151">
          <cell r="B151" t="str">
            <v>28/04/13</v>
          </cell>
          <cell r="C151">
            <v>2104</v>
          </cell>
          <cell r="D151">
            <v>8644</v>
          </cell>
          <cell r="E151" t="str">
            <v>Apri/153</v>
          </cell>
          <cell r="F151" t="str">
            <v>J K Laxmi Cement Ltd</v>
          </cell>
          <cell r="G151">
            <v>17</v>
          </cell>
          <cell r="H151">
            <v>9</v>
          </cell>
          <cell r="I151">
            <v>180</v>
          </cell>
        </row>
        <row r="152">
          <cell r="B152" t="str">
            <v>28/04/13</v>
          </cell>
          <cell r="C152">
            <v>2108</v>
          </cell>
          <cell r="D152">
            <v>6094</v>
          </cell>
          <cell r="E152" t="str">
            <v>Apri/154</v>
          </cell>
          <cell r="F152" t="str">
            <v>J K Laxmi Cement Ltd</v>
          </cell>
          <cell r="G152">
            <v>18</v>
          </cell>
          <cell r="H152">
            <v>16</v>
          </cell>
          <cell r="I152">
            <v>320</v>
          </cell>
        </row>
        <row r="153">
          <cell r="B153" t="str">
            <v>28/04/13</v>
          </cell>
          <cell r="C153">
            <v>2108</v>
          </cell>
          <cell r="D153">
            <v>6094</v>
          </cell>
          <cell r="E153" t="str">
            <v>Apri/154</v>
          </cell>
          <cell r="F153" t="str">
            <v>J K Laxmi Cement Ltd</v>
          </cell>
          <cell r="G153">
            <v>18</v>
          </cell>
          <cell r="H153">
            <v>1</v>
          </cell>
          <cell r="I153">
            <v>20</v>
          </cell>
        </row>
        <row r="154">
          <cell r="B154" t="str">
            <v>30/04/13</v>
          </cell>
          <cell r="C154">
            <v>2228</v>
          </cell>
          <cell r="D154">
            <v>8644</v>
          </cell>
          <cell r="E154" t="str">
            <v>Apri/155</v>
          </cell>
          <cell r="F154" t="str">
            <v>J K Laxmi Cement Ltd</v>
          </cell>
          <cell r="G154">
            <v>18</v>
          </cell>
          <cell r="H154">
            <v>11.5</v>
          </cell>
          <cell r="I154">
            <v>230</v>
          </cell>
        </row>
        <row r="155">
          <cell r="B155" t="str">
            <v>30/04/13</v>
          </cell>
          <cell r="C155">
            <v>2228</v>
          </cell>
          <cell r="D155">
            <v>8644</v>
          </cell>
          <cell r="E155" t="str">
            <v>Apri/155</v>
          </cell>
          <cell r="F155" t="str">
            <v>J K Laxmi Cement Ltd</v>
          </cell>
          <cell r="G155">
            <v>18</v>
          </cell>
          <cell r="H155">
            <v>5.5</v>
          </cell>
          <cell r="I155">
            <v>110</v>
          </cell>
        </row>
        <row r="156">
          <cell r="B156" t="str">
            <v>30/04/13</v>
          </cell>
          <cell r="C156">
            <v>2242</v>
          </cell>
          <cell r="D156">
            <v>6094</v>
          </cell>
          <cell r="E156" t="str">
            <v>Apri/156</v>
          </cell>
          <cell r="F156" t="str">
            <v>J K Laxmi Cement Ltd</v>
          </cell>
          <cell r="G156">
            <v>18</v>
          </cell>
          <cell r="H156">
            <v>7</v>
          </cell>
          <cell r="I156">
            <v>140</v>
          </cell>
        </row>
        <row r="157">
          <cell r="B157" t="str">
            <v>30/04/13</v>
          </cell>
          <cell r="C157">
            <v>2242</v>
          </cell>
          <cell r="D157">
            <v>6094</v>
          </cell>
          <cell r="E157" t="str">
            <v>Apri/156</v>
          </cell>
          <cell r="F157" t="str">
            <v>J K Laxmi Cement Ltd</v>
          </cell>
          <cell r="G157">
            <v>18</v>
          </cell>
          <cell r="H157">
            <v>10</v>
          </cell>
          <cell r="I157">
            <v>200</v>
          </cell>
        </row>
        <row r="158">
          <cell r="B158">
            <v>41279</v>
          </cell>
          <cell r="C158">
            <v>2362</v>
          </cell>
          <cell r="D158">
            <v>8644</v>
          </cell>
          <cell r="E158" t="str">
            <v>May/06</v>
          </cell>
          <cell r="F158" t="str">
            <v>J K Laxmi Cement Ltd</v>
          </cell>
          <cell r="G158">
            <v>18</v>
          </cell>
          <cell r="H158">
            <v>17</v>
          </cell>
          <cell r="I158">
            <v>340</v>
          </cell>
        </row>
        <row r="159">
          <cell r="B159">
            <v>41310</v>
          </cell>
          <cell r="C159">
            <v>2422</v>
          </cell>
          <cell r="D159">
            <v>9466</v>
          </cell>
          <cell r="E159" t="str">
            <v>May/23</v>
          </cell>
          <cell r="F159" t="str">
            <v>J K Laxmi Cement Ltd</v>
          </cell>
          <cell r="G159">
            <v>18</v>
          </cell>
          <cell r="H159">
            <v>17</v>
          </cell>
          <cell r="I159">
            <v>340</v>
          </cell>
        </row>
        <row r="160">
          <cell r="B160">
            <v>41338</v>
          </cell>
          <cell r="C160">
            <v>2523</v>
          </cell>
          <cell r="D160">
            <v>5249</v>
          </cell>
          <cell r="E160" t="str">
            <v>May/26</v>
          </cell>
          <cell r="F160" t="str">
            <v>J K Laxmi Cement Ltd</v>
          </cell>
          <cell r="G160">
            <v>18</v>
          </cell>
          <cell r="H160">
            <v>8</v>
          </cell>
          <cell r="I160">
            <v>160</v>
          </cell>
        </row>
        <row r="161">
          <cell r="B161" t="str">
            <v>14/05/13</v>
          </cell>
          <cell r="C161">
            <v>3654</v>
          </cell>
          <cell r="D161">
            <v>8644</v>
          </cell>
          <cell r="E161" t="str">
            <v>May/79</v>
          </cell>
          <cell r="F161" t="str">
            <v>J K Laxmi Cement Ltd</v>
          </cell>
          <cell r="G161">
            <v>20</v>
          </cell>
          <cell r="H161">
            <v>17</v>
          </cell>
          <cell r="I161">
            <v>340</v>
          </cell>
        </row>
        <row r="162">
          <cell r="B162" t="str">
            <v>15/05/13</v>
          </cell>
          <cell r="C162">
            <v>3689</v>
          </cell>
          <cell r="D162">
            <v>6094</v>
          </cell>
          <cell r="E162" t="str">
            <v>May/80</v>
          </cell>
          <cell r="F162" t="str">
            <v>J K Laxmi Cement Ltd</v>
          </cell>
          <cell r="G162">
            <v>20</v>
          </cell>
          <cell r="H162">
            <v>9</v>
          </cell>
          <cell r="I162">
            <v>180</v>
          </cell>
        </row>
        <row r="163">
          <cell r="B163" t="str">
            <v>15/05/13</v>
          </cell>
          <cell r="C163">
            <v>3689</v>
          </cell>
          <cell r="D163">
            <v>6094</v>
          </cell>
          <cell r="E163" t="str">
            <v>May/80</v>
          </cell>
          <cell r="F163" t="str">
            <v>J K Laxmi Cement Ltd</v>
          </cell>
          <cell r="G163">
            <v>20</v>
          </cell>
          <cell r="H163">
            <v>8</v>
          </cell>
          <cell r="I163">
            <v>160</v>
          </cell>
        </row>
        <row r="164">
          <cell r="B164" t="str">
            <v>16/05/13</v>
          </cell>
          <cell r="C164">
            <v>3802</v>
          </cell>
          <cell r="D164">
            <v>6094</v>
          </cell>
          <cell r="E164" t="str">
            <v>May/111</v>
          </cell>
          <cell r="F164" t="str">
            <v>J K Laxmi Cement Ltd</v>
          </cell>
          <cell r="G164">
            <v>20</v>
          </cell>
          <cell r="H164">
            <v>17</v>
          </cell>
          <cell r="I164">
            <v>340</v>
          </cell>
        </row>
        <row r="165">
          <cell r="B165">
            <v>41431</v>
          </cell>
          <cell r="C165">
            <v>5620</v>
          </cell>
          <cell r="D165">
            <v>6127</v>
          </cell>
          <cell r="E165" t="str">
            <v>Jun/44</v>
          </cell>
          <cell r="F165" t="str">
            <v>J K Laxmi Cement Ltd</v>
          </cell>
          <cell r="G165">
            <v>23</v>
          </cell>
          <cell r="H165">
            <v>17</v>
          </cell>
          <cell r="I165">
            <v>340</v>
          </cell>
        </row>
        <row r="166">
          <cell r="B166">
            <v>41431</v>
          </cell>
          <cell r="C166">
            <v>5637</v>
          </cell>
          <cell r="D166">
            <v>6094</v>
          </cell>
          <cell r="E166" t="str">
            <v>Jun/45</v>
          </cell>
          <cell r="F166" t="str">
            <v>J K Laxmi Cement Ltd</v>
          </cell>
          <cell r="G166">
            <v>23</v>
          </cell>
          <cell r="H166">
            <v>17</v>
          </cell>
          <cell r="I166">
            <v>340</v>
          </cell>
        </row>
        <row r="167">
          <cell r="B167">
            <v>41461</v>
          </cell>
          <cell r="C167">
            <v>5673</v>
          </cell>
          <cell r="D167">
            <v>4715</v>
          </cell>
          <cell r="E167" t="str">
            <v>Jun/46</v>
          </cell>
          <cell r="F167" t="str">
            <v>J K Laxmi Cement Ltd</v>
          </cell>
          <cell r="G167">
            <v>23</v>
          </cell>
          <cell r="H167">
            <v>12</v>
          </cell>
          <cell r="I167">
            <v>240</v>
          </cell>
        </row>
        <row r="168">
          <cell r="B168">
            <v>41553</v>
          </cell>
          <cell r="C168">
            <v>5853</v>
          </cell>
          <cell r="D168">
            <v>4715</v>
          </cell>
          <cell r="E168" t="str">
            <v>Jun/55</v>
          </cell>
          <cell r="F168" t="str">
            <v>J K Laxmi Cement Ltd</v>
          </cell>
          <cell r="G168">
            <v>23</v>
          </cell>
          <cell r="H168">
            <v>12</v>
          </cell>
          <cell r="I168">
            <v>240</v>
          </cell>
        </row>
        <row r="169">
          <cell r="B169">
            <v>41553</v>
          </cell>
          <cell r="C169">
            <v>5855</v>
          </cell>
          <cell r="D169">
            <v>6094</v>
          </cell>
          <cell r="E169" t="str">
            <v>Jun/56</v>
          </cell>
          <cell r="F169" t="str">
            <v>J K Laxmi Cement Ltd</v>
          </cell>
          <cell r="G169">
            <v>23</v>
          </cell>
          <cell r="H169">
            <v>17</v>
          </cell>
          <cell r="I169">
            <v>340</v>
          </cell>
        </row>
        <row r="170">
          <cell r="B170">
            <v>41553</v>
          </cell>
          <cell r="C170">
            <v>5856</v>
          </cell>
          <cell r="D170">
            <v>1705</v>
          </cell>
          <cell r="E170" t="str">
            <v>Jun/57</v>
          </cell>
          <cell r="F170" t="str">
            <v>J K Laxmi Cement Ltd</v>
          </cell>
          <cell r="G170">
            <v>23</v>
          </cell>
          <cell r="H170">
            <v>17</v>
          </cell>
          <cell r="I170">
            <v>340</v>
          </cell>
        </row>
        <row r="171">
          <cell r="B171">
            <v>41553</v>
          </cell>
          <cell r="C171">
            <v>5857</v>
          </cell>
          <cell r="D171">
            <v>6127</v>
          </cell>
          <cell r="E171" t="str">
            <v>Jun/58</v>
          </cell>
          <cell r="F171" t="str">
            <v>J K Laxmi Cement Ltd</v>
          </cell>
          <cell r="G171">
            <v>23</v>
          </cell>
          <cell r="H171">
            <v>8</v>
          </cell>
          <cell r="I171">
            <v>160</v>
          </cell>
        </row>
        <row r="172">
          <cell r="B172">
            <v>41553</v>
          </cell>
          <cell r="C172">
            <v>5857</v>
          </cell>
          <cell r="D172">
            <v>6127</v>
          </cell>
          <cell r="E172" t="str">
            <v>Jun/58</v>
          </cell>
          <cell r="F172" t="str">
            <v>J K Laxmi Cement Ltd</v>
          </cell>
          <cell r="G172">
            <v>23</v>
          </cell>
          <cell r="H172">
            <v>10</v>
          </cell>
          <cell r="I172">
            <v>200</v>
          </cell>
        </row>
        <row r="173">
          <cell r="B173">
            <v>41584</v>
          </cell>
          <cell r="C173">
            <v>5938</v>
          </cell>
          <cell r="D173">
            <v>6127</v>
          </cell>
          <cell r="E173" t="str">
            <v>Jun/97</v>
          </cell>
          <cell r="F173" t="str">
            <v>J K Laxmi Cement Ltd</v>
          </cell>
          <cell r="G173">
            <v>23</v>
          </cell>
          <cell r="H173">
            <v>17</v>
          </cell>
          <cell r="I173">
            <v>340</v>
          </cell>
        </row>
        <row r="174">
          <cell r="B174" t="str">
            <v>22/06/13</v>
          </cell>
          <cell r="C174">
            <v>6727</v>
          </cell>
          <cell r="D174">
            <v>6127</v>
          </cell>
          <cell r="E174" t="str">
            <v>Jun/128</v>
          </cell>
          <cell r="F174" t="str">
            <v>J K Laxmi Cement Ltd</v>
          </cell>
          <cell r="G174">
            <v>25</v>
          </cell>
          <cell r="H174">
            <v>17</v>
          </cell>
          <cell r="I174">
            <v>340</v>
          </cell>
        </row>
        <row r="175">
          <cell r="B175" t="str">
            <v>22/06/13</v>
          </cell>
          <cell r="C175">
            <v>6729</v>
          </cell>
          <cell r="D175">
            <v>5810</v>
          </cell>
          <cell r="E175" t="str">
            <v>Jun/129</v>
          </cell>
          <cell r="F175" t="str">
            <v>J K Laxmi Cement Ltd</v>
          </cell>
          <cell r="G175">
            <v>25</v>
          </cell>
          <cell r="H175">
            <v>22</v>
          </cell>
          <cell r="I175">
            <v>439</v>
          </cell>
        </row>
        <row r="176">
          <cell r="B176" t="str">
            <v>22/06/13</v>
          </cell>
          <cell r="C176">
            <v>6730</v>
          </cell>
          <cell r="D176">
            <v>5811</v>
          </cell>
          <cell r="E176" t="str">
            <v>Jun/130</v>
          </cell>
          <cell r="F176" t="str">
            <v>J K Laxmi Cement Ltd</v>
          </cell>
          <cell r="G176">
            <v>25</v>
          </cell>
          <cell r="H176">
            <v>22</v>
          </cell>
          <cell r="I176">
            <v>439</v>
          </cell>
        </row>
        <row r="177">
          <cell r="B177" t="str">
            <v>22/06/13</v>
          </cell>
          <cell r="C177">
            <v>6731</v>
          </cell>
          <cell r="D177">
            <v>1716</v>
          </cell>
          <cell r="E177" t="str">
            <v>Jun/131</v>
          </cell>
          <cell r="F177" t="str">
            <v>J K Laxmi Cement Ltd</v>
          </cell>
          <cell r="G177">
            <v>25</v>
          </cell>
          <cell r="H177">
            <v>11</v>
          </cell>
          <cell r="I177">
            <v>220</v>
          </cell>
        </row>
        <row r="178">
          <cell r="B178" t="str">
            <v>22/06/13</v>
          </cell>
          <cell r="C178">
            <v>6731</v>
          </cell>
          <cell r="D178">
            <v>1716</v>
          </cell>
          <cell r="E178" t="str">
            <v>Jun/131</v>
          </cell>
          <cell r="F178" t="str">
            <v>J K Laxmi Cement Ltd</v>
          </cell>
          <cell r="G178">
            <v>25</v>
          </cell>
          <cell r="H178">
            <v>11</v>
          </cell>
          <cell r="I178">
            <v>220</v>
          </cell>
        </row>
        <row r="179">
          <cell r="B179" t="str">
            <v>13/07/13</v>
          </cell>
          <cell r="C179">
            <v>8115</v>
          </cell>
          <cell r="D179">
            <v>8644</v>
          </cell>
          <cell r="E179" t="str">
            <v>Jul/075</v>
          </cell>
          <cell r="F179" t="str">
            <v>J K Laxmi Cement Ltd</v>
          </cell>
          <cell r="G179">
            <v>28</v>
          </cell>
          <cell r="H179">
            <v>17</v>
          </cell>
          <cell r="I179">
            <v>340</v>
          </cell>
        </row>
        <row r="180">
          <cell r="B180" t="str">
            <v>13/07/13</v>
          </cell>
          <cell r="C180">
            <v>8114</v>
          </cell>
          <cell r="D180">
            <v>6094</v>
          </cell>
          <cell r="E180" t="str">
            <v>Jul/076</v>
          </cell>
          <cell r="F180" t="str">
            <v>J K Laxmi Cement Ltd</v>
          </cell>
          <cell r="G180">
            <v>28</v>
          </cell>
          <cell r="H180">
            <v>17</v>
          </cell>
          <cell r="I180">
            <v>340</v>
          </cell>
        </row>
        <row r="181">
          <cell r="B181" t="str">
            <v>14/07/13</v>
          </cell>
          <cell r="C181">
            <v>8198</v>
          </cell>
          <cell r="D181">
            <v>6094</v>
          </cell>
          <cell r="E181" t="str">
            <v>Jul/077</v>
          </cell>
          <cell r="F181" t="str">
            <v>J K Laxmi Cement Ltd</v>
          </cell>
          <cell r="G181">
            <v>28</v>
          </cell>
          <cell r="H181">
            <v>17</v>
          </cell>
          <cell r="I181">
            <v>340</v>
          </cell>
        </row>
        <row r="182">
          <cell r="B182" t="str">
            <v>14/07/13</v>
          </cell>
          <cell r="C182">
            <v>8204</v>
          </cell>
          <cell r="D182">
            <v>8644</v>
          </cell>
          <cell r="E182" t="str">
            <v>Jul/078</v>
          </cell>
          <cell r="F182" t="str">
            <v>J K Laxmi Cement Ltd</v>
          </cell>
          <cell r="G182">
            <v>28</v>
          </cell>
          <cell r="H182">
            <v>16</v>
          </cell>
          <cell r="I182">
            <v>320</v>
          </cell>
        </row>
        <row r="183">
          <cell r="B183" t="str">
            <v>14/07/13</v>
          </cell>
          <cell r="C183">
            <v>8204</v>
          </cell>
          <cell r="D183">
            <v>8644</v>
          </cell>
          <cell r="E183" t="str">
            <v>Jul/078</v>
          </cell>
          <cell r="F183" t="str">
            <v>J K Laxmi Cement Ltd</v>
          </cell>
          <cell r="G183">
            <v>28</v>
          </cell>
          <cell r="H183">
            <v>1</v>
          </cell>
          <cell r="I183">
            <v>20</v>
          </cell>
        </row>
        <row r="184">
          <cell r="B184" t="str">
            <v>15/07/13</v>
          </cell>
          <cell r="C184">
            <v>8238</v>
          </cell>
          <cell r="D184">
            <v>8644</v>
          </cell>
          <cell r="E184" t="str">
            <v>Jul/83</v>
          </cell>
          <cell r="F184" t="str">
            <v>J K Laxmi Cement Ltd</v>
          </cell>
          <cell r="G184">
            <v>28</v>
          </cell>
          <cell r="H184">
            <v>17</v>
          </cell>
          <cell r="I184">
            <v>340</v>
          </cell>
        </row>
        <row r="185">
          <cell r="B185" t="str">
            <v>15/07/13</v>
          </cell>
          <cell r="C185">
            <v>8247</v>
          </cell>
          <cell r="D185">
            <v>6094</v>
          </cell>
          <cell r="E185" t="str">
            <v>Jul/84</v>
          </cell>
          <cell r="F185" t="str">
            <v>J K Laxmi Cement Ltd</v>
          </cell>
          <cell r="G185">
            <v>28</v>
          </cell>
          <cell r="H185">
            <v>17</v>
          </cell>
          <cell r="I185">
            <v>340</v>
          </cell>
        </row>
        <row r="188">
          <cell r="I188">
            <v>57926</v>
          </cell>
        </row>
      </sheetData>
      <sheetData sheetId="2" refreshError="1"/>
      <sheetData sheetId="3" refreshError="1">
        <row r="1">
          <cell r="A1" t="str">
            <v>DATE</v>
          </cell>
          <cell r="B1" t="str">
            <v>CH NO</v>
          </cell>
          <cell r="C1" t="str">
            <v>TRUCK NO</v>
          </cell>
          <cell r="D1" t="str">
            <v>GN NO</v>
          </cell>
          <cell r="E1" t="str">
            <v>NAME OF PARTY</v>
          </cell>
          <cell r="F1" t="str">
            <v xml:space="preserve"> BAG</v>
          </cell>
          <cell r="G1" t="str">
            <v>TOTAL BAG</v>
          </cell>
          <cell r="H1" t="str">
            <v>BILL DATE</v>
          </cell>
          <cell r="I1" t="str">
            <v>BILL NO</v>
          </cell>
          <cell r="J1" t="str">
            <v xml:space="preserve">RATE </v>
          </cell>
          <cell r="K1" t="str">
            <v>VAT</v>
          </cell>
          <cell r="L1" t="str">
            <v xml:space="preserve">AMOUNT </v>
          </cell>
          <cell r="M1" t="str">
            <v>TOTAL AMOUNT</v>
          </cell>
          <cell r="N1" t="str">
            <v>PER BAG RATE</v>
          </cell>
        </row>
        <row r="2">
          <cell r="A2">
            <v>40855</v>
          </cell>
          <cell r="B2">
            <v>1003173</v>
          </cell>
          <cell r="D2" t="str">
            <v>Aug.13</v>
          </cell>
          <cell r="E2" t="str">
            <v>Shree sales Corporation</v>
          </cell>
          <cell r="F2">
            <v>100</v>
          </cell>
          <cell r="G2">
            <v>100</v>
          </cell>
        </row>
        <row r="3">
          <cell r="A3">
            <v>40886</v>
          </cell>
          <cell r="B3">
            <v>9754</v>
          </cell>
          <cell r="C3">
            <v>317</v>
          </cell>
          <cell r="D3" t="str">
            <v>Sep.27</v>
          </cell>
          <cell r="E3" t="str">
            <v>Psp Projects Rucha Engi Neno</v>
          </cell>
          <cell r="F3">
            <v>100</v>
          </cell>
          <cell r="G3">
            <v>200</v>
          </cell>
        </row>
        <row r="4">
          <cell r="A4" t="str">
            <v>14/10/11</v>
          </cell>
          <cell r="B4">
            <v>6857</v>
          </cell>
          <cell r="C4">
            <v>7738</v>
          </cell>
          <cell r="D4" t="str">
            <v>Oct.61</v>
          </cell>
          <cell r="E4" t="str">
            <v>Psp Projects Gelco Khatraj</v>
          </cell>
          <cell r="F4">
            <v>35</v>
          </cell>
          <cell r="G4">
            <v>235</v>
          </cell>
        </row>
        <row r="5">
          <cell r="A5" t="str">
            <v>17/10/11</v>
          </cell>
          <cell r="B5">
            <v>6859</v>
          </cell>
          <cell r="C5">
            <v>6751</v>
          </cell>
          <cell r="D5" t="str">
            <v>Oct.73</v>
          </cell>
          <cell r="E5" t="str">
            <v>Psp Projects Gelco Khatraj</v>
          </cell>
          <cell r="F5">
            <v>50</v>
          </cell>
          <cell r="G5">
            <v>285</v>
          </cell>
        </row>
        <row r="6">
          <cell r="A6" t="str">
            <v>17/11/11</v>
          </cell>
          <cell r="B6">
            <v>6867</v>
          </cell>
          <cell r="C6">
            <v>3468</v>
          </cell>
          <cell r="D6" t="str">
            <v>Nov/63</v>
          </cell>
          <cell r="E6" t="str">
            <v>Psp Projects Gelco Khatraj</v>
          </cell>
          <cell r="F6">
            <v>30</v>
          </cell>
          <cell r="G6">
            <v>315</v>
          </cell>
        </row>
        <row r="7">
          <cell r="A7">
            <v>41189</v>
          </cell>
          <cell r="B7">
            <v>7084</v>
          </cell>
          <cell r="C7">
            <v>8010</v>
          </cell>
          <cell r="D7">
            <v>18810</v>
          </cell>
          <cell r="E7" t="str">
            <v xml:space="preserve">Psp Project Dharnidhar </v>
          </cell>
          <cell r="F7">
            <v>10</v>
          </cell>
          <cell r="G7">
            <v>325</v>
          </cell>
        </row>
        <row r="8">
          <cell r="A8" t="str">
            <v>26/02/13</v>
          </cell>
          <cell r="B8">
            <v>10601</v>
          </cell>
          <cell r="C8">
            <v>5383</v>
          </cell>
          <cell r="D8" t="str">
            <v>Fab/126</v>
          </cell>
          <cell r="E8" t="str">
            <v>Psp Project Sachivalay G.Nagar</v>
          </cell>
          <cell r="F8">
            <v>50</v>
          </cell>
          <cell r="G8">
            <v>375</v>
          </cell>
        </row>
        <row r="9">
          <cell r="A9">
            <v>41583</v>
          </cell>
          <cell r="B9">
            <v>10936</v>
          </cell>
          <cell r="C9">
            <v>1932</v>
          </cell>
          <cell r="D9">
            <v>19480</v>
          </cell>
          <cell r="E9" t="str">
            <v>Psp Project Sachivalay G.Nagar</v>
          </cell>
          <cell r="F9">
            <v>26</v>
          </cell>
          <cell r="G9">
            <v>401</v>
          </cell>
        </row>
        <row r="12">
          <cell r="F12">
            <v>325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2">
          <cell r="B2" t="str">
            <v>26/08/11</v>
          </cell>
          <cell r="C2">
            <v>11011</v>
          </cell>
          <cell r="D2">
            <v>7916</v>
          </cell>
          <cell r="E2" t="str">
            <v>Aug/73</v>
          </cell>
          <cell r="F2" t="str">
            <v>J K Laxmi Cement Ltd</v>
          </cell>
          <cell r="G2">
            <v>34</v>
          </cell>
          <cell r="H2">
            <v>10</v>
          </cell>
          <cell r="I2">
            <v>200</v>
          </cell>
        </row>
        <row r="3">
          <cell r="B3" t="str">
            <v>27/08/11</v>
          </cell>
          <cell r="C3">
            <v>11027</v>
          </cell>
          <cell r="D3">
            <v>5249</v>
          </cell>
          <cell r="E3" t="str">
            <v>Aug/74</v>
          </cell>
          <cell r="F3" t="str">
            <v>J K Laxmi Cement Ltd</v>
          </cell>
          <cell r="G3">
            <v>34</v>
          </cell>
          <cell r="H3">
            <v>10</v>
          </cell>
          <cell r="I3">
            <v>200</v>
          </cell>
        </row>
        <row r="4">
          <cell r="B4" t="str">
            <v>27/08/11</v>
          </cell>
          <cell r="C4">
            <v>11055</v>
          </cell>
          <cell r="D4">
            <v>9199</v>
          </cell>
          <cell r="E4" t="str">
            <v>Aug/85</v>
          </cell>
          <cell r="F4" t="str">
            <v>J K Laxmi Cement Ltd</v>
          </cell>
          <cell r="G4">
            <v>34</v>
          </cell>
          <cell r="H4">
            <v>10</v>
          </cell>
          <cell r="I4">
            <v>200</v>
          </cell>
        </row>
        <row r="5">
          <cell r="B5" t="str">
            <v>28/08/11</v>
          </cell>
          <cell r="C5">
            <v>11133</v>
          </cell>
          <cell r="D5">
            <v>9199</v>
          </cell>
          <cell r="E5" t="str">
            <v>Aug/92</v>
          </cell>
          <cell r="F5" t="str">
            <v>J K Laxmi Cement Ltd</v>
          </cell>
          <cell r="G5">
            <v>34</v>
          </cell>
          <cell r="H5">
            <v>10</v>
          </cell>
          <cell r="I5">
            <v>200</v>
          </cell>
        </row>
        <row r="6">
          <cell r="B6">
            <v>40611</v>
          </cell>
          <cell r="C6">
            <v>11455</v>
          </cell>
          <cell r="D6">
            <v>7162</v>
          </cell>
          <cell r="E6" t="str">
            <v>Sup/05</v>
          </cell>
          <cell r="F6" t="str">
            <v>J K Laxmi Cement Ltd</v>
          </cell>
          <cell r="G6">
            <v>35</v>
          </cell>
          <cell r="H6">
            <v>10</v>
          </cell>
          <cell r="I6">
            <v>200</v>
          </cell>
        </row>
        <row r="7">
          <cell r="B7">
            <v>40584</v>
          </cell>
          <cell r="C7">
            <v>9819164848</v>
          </cell>
          <cell r="D7">
            <v>7902</v>
          </cell>
          <cell r="E7" t="str">
            <v>Oct.11</v>
          </cell>
          <cell r="F7" t="str">
            <v>Ultra Tech Cement Ltd</v>
          </cell>
          <cell r="H7">
            <v>22</v>
          </cell>
          <cell r="I7">
            <v>440</v>
          </cell>
        </row>
        <row r="8">
          <cell r="B8">
            <v>40826</v>
          </cell>
          <cell r="C8">
            <v>9819168274</v>
          </cell>
          <cell r="D8">
            <v>7893</v>
          </cell>
          <cell r="E8" t="str">
            <v>Oct.43</v>
          </cell>
          <cell r="F8" t="str">
            <v>Ultra Tech Cement Ltd</v>
          </cell>
          <cell r="H8">
            <v>22</v>
          </cell>
          <cell r="I8">
            <v>440</v>
          </cell>
        </row>
        <row r="9">
          <cell r="B9" t="str">
            <v>13/10/11</v>
          </cell>
          <cell r="C9">
            <v>9819169452</v>
          </cell>
          <cell r="D9">
            <v>2134</v>
          </cell>
          <cell r="E9" t="str">
            <v>Oct.56</v>
          </cell>
          <cell r="F9" t="str">
            <v>Ultra Tech Cement Ltd</v>
          </cell>
          <cell r="H9">
            <v>22</v>
          </cell>
          <cell r="I9">
            <v>440</v>
          </cell>
        </row>
        <row r="10">
          <cell r="B10" t="str">
            <v>18/10/11</v>
          </cell>
          <cell r="C10">
            <v>9819171442</v>
          </cell>
          <cell r="D10">
            <v>7856</v>
          </cell>
          <cell r="E10" t="str">
            <v>Oct.89</v>
          </cell>
          <cell r="F10" t="str">
            <v>Ultra Tech Cement Ltd</v>
          </cell>
          <cell r="H10">
            <v>22</v>
          </cell>
          <cell r="I10">
            <v>440</v>
          </cell>
        </row>
        <row r="11">
          <cell r="B11" t="str">
            <v>20/10/11</v>
          </cell>
          <cell r="C11">
            <v>9819172283</v>
          </cell>
          <cell r="D11">
            <v>6051</v>
          </cell>
          <cell r="E11" t="str">
            <v>Oct.104</v>
          </cell>
          <cell r="F11" t="str">
            <v>Ultra Tech Cement Ltd</v>
          </cell>
          <cell r="H11">
            <v>22</v>
          </cell>
          <cell r="I11">
            <v>440</v>
          </cell>
        </row>
        <row r="12">
          <cell r="B12" t="str">
            <v>22/10/11</v>
          </cell>
          <cell r="C12">
            <v>9819173234</v>
          </cell>
          <cell r="D12">
            <v>6384</v>
          </cell>
          <cell r="E12" t="str">
            <v>Oct.106</v>
          </cell>
          <cell r="F12" t="str">
            <v>Ultra Tech Cement Ltd</v>
          </cell>
          <cell r="H12">
            <v>22</v>
          </cell>
          <cell r="I12">
            <v>440</v>
          </cell>
        </row>
        <row r="13">
          <cell r="B13">
            <v>40644</v>
          </cell>
          <cell r="C13">
            <v>9819177748</v>
          </cell>
          <cell r="D13">
            <v>9247</v>
          </cell>
          <cell r="E13" t="str">
            <v>Nov/13</v>
          </cell>
          <cell r="F13" t="str">
            <v>Ultra Tech Cement Ltd</v>
          </cell>
          <cell r="H13">
            <v>17</v>
          </cell>
          <cell r="I13">
            <v>340</v>
          </cell>
        </row>
        <row r="14">
          <cell r="B14">
            <v>40674</v>
          </cell>
          <cell r="C14">
            <v>9819178233</v>
          </cell>
          <cell r="D14">
            <v>642</v>
          </cell>
          <cell r="E14" t="str">
            <v>Nov/20</v>
          </cell>
          <cell r="F14" t="str">
            <v>Ultra Tech Cement Ltd</v>
          </cell>
          <cell r="H14">
            <v>22</v>
          </cell>
          <cell r="I14">
            <v>440</v>
          </cell>
        </row>
        <row r="15">
          <cell r="B15">
            <v>40705</v>
          </cell>
          <cell r="C15">
            <v>9819178726</v>
          </cell>
          <cell r="D15">
            <v>2149</v>
          </cell>
          <cell r="E15" t="str">
            <v>Nov/25</v>
          </cell>
          <cell r="F15" t="str">
            <v>Ultra Tech Cement Ltd</v>
          </cell>
          <cell r="H15">
            <v>22</v>
          </cell>
          <cell r="I15">
            <v>440</v>
          </cell>
        </row>
        <row r="16">
          <cell r="B16">
            <v>40705</v>
          </cell>
          <cell r="C16">
            <v>9819178850</v>
          </cell>
          <cell r="D16">
            <v>8084</v>
          </cell>
          <cell r="E16" t="str">
            <v>Nov/26</v>
          </cell>
          <cell r="F16" t="str">
            <v>Ultra Tech Cement Ltd</v>
          </cell>
          <cell r="H16">
            <v>17</v>
          </cell>
          <cell r="I16">
            <v>340</v>
          </cell>
        </row>
        <row r="17">
          <cell r="B17">
            <v>40735</v>
          </cell>
          <cell r="C17">
            <v>9819179514</v>
          </cell>
          <cell r="D17">
            <v>9094</v>
          </cell>
          <cell r="E17" t="str">
            <v>Nov/27</v>
          </cell>
          <cell r="F17" t="str">
            <v>Ultra Tech Cement Ltd</v>
          </cell>
          <cell r="H17">
            <v>17</v>
          </cell>
          <cell r="I17">
            <v>340</v>
          </cell>
        </row>
        <row r="18">
          <cell r="B18" t="str">
            <v>19/11/11</v>
          </cell>
          <cell r="C18">
            <v>9819184493</v>
          </cell>
          <cell r="D18">
            <v>6939</v>
          </cell>
          <cell r="E18" t="str">
            <v>Nov/74</v>
          </cell>
          <cell r="F18" t="str">
            <v>Ultra Tech Cement Ltd</v>
          </cell>
          <cell r="H18">
            <v>22</v>
          </cell>
          <cell r="I18">
            <v>440</v>
          </cell>
        </row>
        <row r="19">
          <cell r="B19" t="str">
            <v>24/11/11</v>
          </cell>
          <cell r="C19">
            <v>9819187027</v>
          </cell>
          <cell r="D19">
            <v>8590</v>
          </cell>
          <cell r="E19" t="str">
            <v>Nov/100</v>
          </cell>
          <cell r="F19" t="str">
            <v>Ultra Tech Cement Ltd</v>
          </cell>
          <cell r="H19">
            <v>22</v>
          </cell>
          <cell r="I19">
            <v>440</v>
          </cell>
        </row>
        <row r="20">
          <cell r="B20" t="str">
            <v>24/11/11</v>
          </cell>
          <cell r="C20">
            <v>9819187037</v>
          </cell>
          <cell r="D20">
            <v>7938</v>
          </cell>
          <cell r="E20" t="str">
            <v>Nov/101</v>
          </cell>
          <cell r="F20" t="str">
            <v>Ultra Tech Cement Ltd</v>
          </cell>
          <cell r="H20">
            <v>22</v>
          </cell>
          <cell r="I20">
            <v>440</v>
          </cell>
        </row>
        <row r="21">
          <cell r="B21" t="str">
            <v>24/11/11</v>
          </cell>
          <cell r="C21">
            <v>9819187032</v>
          </cell>
          <cell r="D21">
            <v>4936</v>
          </cell>
          <cell r="E21" t="str">
            <v>Nov/102</v>
          </cell>
          <cell r="F21" t="str">
            <v>Ultra Tech Cement Ltd</v>
          </cell>
          <cell r="H21">
            <v>17</v>
          </cell>
          <cell r="I21">
            <v>340</v>
          </cell>
        </row>
        <row r="22">
          <cell r="B22" t="str">
            <v>25/11/11</v>
          </cell>
          <cell r="C22">
            <v>9819187929</v>
          </cell>
          <cell r="D22">
            <v>6759</v>
          </cell>
          <cell r="E22" t="str">
            <v>Nov/136</v>
          </cell>
          <cell r="F22" t="str">
            <v>Ultra Tech Cement Ltd</v>
          </cell>
          <cell r="H22">
            <v>17</v>
          </cell>
          <cell r="I22">
            <v>340</v>
          </cell>
        </row>
        <row r="23">
          <cell r="B23" t="str">
            <v>27/11/11</v>
          </cell>
          <cell r="C23">
            <v>9819188746</v>
          </cell>
          <cell r="D23">
            <v>2997</v>
          </cell>
          <cell r="E23" t="str">
            <v>Nov/137</v>
          </cell>
          <cell r="F23" t="str">
            <v>Ultra Tech Cement Ltd</v>
          </cell>
          <cell r="H23">
            <v>22</v>
          </cell>
          <cell r="I23">
            <v>440</v>
          </cell>
        </row>
        <row r="24">
          <cell r="B24" t="str">
            <v>28/11/11</v>
          </cell>
          <cell r="C24">
            <v>9819189060</v>
          </cell>
          <cell r="D24">
            <v>3163</v>
          </cell>
          <cell r="E24" t="str">
            <v>Nov/138</v>
          </cell>
          <cell r="F24" t="str">
            <v>Ultra Tech Cement Ltd</v>
          </cell>
          <cell r="H24">
            <v>17</v>
          </cell>
          <cell r="I24">
            <v>340</v>
          </cell>
        </row>
        <row r="25">
          <cell r="B25" t="str">
            <v>27/11/11</v>
          </cell>
          <cell r="C25">
            <v>9819188897</v>
          </cell>
          <cell r="D25">
            <v>7545</v>
          </cell>
          <cell r="E25" t="str">
            <v>Nov/139</v>
          </cell>
          <cell r="F25" t="str">
            <v>Ultra Tech Cement Ltd</v>
          </cell>
          <cell r="H25">
            <v>17</v>
          </cell>
          <cell r="I25">
            <v>340</v>
          </cell>
        </row>
        <row r="26">
          <cell r="B26">
            <v>41000</v>
          </cell>
          <cell r="C26">
            <v>9819206512</v>
          </cell>
          <cell r="D26">
            <v>8867</v>
          </cell>
          <cell r="E26" t="str">
            <v>Jan/43</v>
          </cell>
          <cell r="F26" t="str">
            <v>Ultra Tech Cement Ltd</v>
          </cell>
          <cell r="H26">
            <v>16</v>
          </cell>
          <cell r="I26">
            <v>320</v>
          </cell>
        </row>
        <row r="27">
          <cell r="B27" t="str">
            <v>16/02/12</v>
          </cell>
          <cell r="C27">
            <v>28508</v>
          </cell>
          <cell r="D27">
            <v>2968</v>
          </cell>
          <cell r="E27" t="str">
            <v>Fab/141</v>
          </cell>
          <cell r="F27" t="str">
            <v>J K Laxmi  Cement Ltd</v>
          </cell>
          <cell r="H27">
            <v>17</v>
          </cell>
          <cell r="I27">
            <v>340</v>
          </cell>
        </row>
        <row r="28">
          <cell r="B28" t="str">
            <v>16/02/12</v>
          </cell>
          <cell r="C28">
            <v>28520</v>
          </cell>
          <cell r="D28">
            <v>8053</v>
          </cell>
          <cell r="E28" t="str">
            <v>Fab/142</v>
          </cell>
          <cell r="F28" t="str">
            <v>J K Laxmi  Cement Ltd</v>
          </cell>
          <cell r="H28">
            <v>17</v>
          </cell>
          <cell r="I28">
            <v>340</v>
          </cell>
        </row>
        <row r="29">
          <cell r="B29" t="str">
            <v>16/02/12</v>
          </cell>
          <cell r="C29">
            <v>28523</v>
          </cell>
          <cell r="D29">
            <v>9790</v>
          </cell>
          <cell r="E29" t="str">
            <v>Fab/143</v>
          </cell>
          <cell r="F29" t="str">
            <v>J K Laxmi  Cement Ltd</v>
          </cell>
          <cell r="H29">
            <v>17</v>
          </cell>
          <cell r="I29">
            <v>340</v>
          </cell>
        </row>
        <row r="30">
          <cell r="B30" t="str">
            <v>25/02/12</v>
          </cell>
          <cell r="C30">
            <v>29634</v>
          </cell>
          <cell r="D30">
            <v>6111</v>
          </cell>
          <cell r="E30" t="str">
            <v>Fab/170</v>
          </cell>
          <cell r="F30" t="str">
            <v>J K Laxmi  Cement Ltd</v>
          </cell>
          <cell r="H30">
            <v>17</v>
          </cell>
          <cell r="I30">
            <v>340</v>
          </cell>
        </row>
        <row r="31">
          <cell r="B31" t="str">
            <v>25/02/12</v>
          </cell>
          <cell r="C31">
            <v>29652</v>
          </cell>
          <cell r="D31">
            <v>8459</v>
          </cell>
          <cell r="E31" t="str">
            <v>Fab/171</v>
          </cell>
          <cell r="F31" t="str">
            <v>J K Laxmi  Cement Ltd</v>
          </cell>
          <cell r="H31">
            <v>17</v>
          </cell>
          <cell r="I31">
            <v>340</v>
          </cell>
        </row>
        <row r="32">
          <cell r="B32" t="str">
            <v>28/02/12</v>
          </cell>
          <cell r="C32">
            <v>29945</v>
          </cell>
          <cell r="D32">
            <v>2967</v>
          </cell>
          <cell r="E32" t="str">
            <v>Fab/188</v>
          </cell>
          <cell r="F32" t="str">
            <v>J K Laxmi  Cement Ltd</v>
          </cell>
          <cell r="H32">
            <v>17</v>
          </cell>
          <cell r="I32">
            <v>340</v>
          </cell>
        </row>
        <row r="33">
          <cell r="B33">
            <v>40911</v>
          </cell>
          <cell r="C33">
            <v>30299</v>
          </cell>
          <cell r="D33">
            <v>3922</v>
          </cell>
          <cell r="E33" t="str">
            <v>Mar/28</v>
          </cell>
          <cell r="F33" t="str">
            <v>J K Laxmi  Cement Ltd</v>
          </cell>
          <cell r="H33">
            <v>17</v>
          </cell>
          <cell r="I33">
            <v>340</v>
          </cell>
        </row>
        <row r="34">
          <cell r="B34">
            <v>40911</v>
          </cell>
          <cell r="C34">
            <v>30300</v>
          </cell>
          <cell r="D34">
            <v>6094</v>
          </cell>
          <cell r="E34" t="str">
            <v>Mar/29</v>
          </cell>
          <cell r="F34" t="str">
            <v>J K Laxmi  Cement Ltd</v>
          </cell>
          <cell r="H34">
            <v>17</v>
          </cell>
          <cell r="I34">
            <v>340</v>
          </cell>
        </row>
        <row r="35">
          <cell r="B35" t="str">
            <v>26/03/12</v>
          </cell>
          <cell r="C35">
            <v>31721</v>
          </cell>
          <cell r="D35">
            <v>2954</v>
          </cell>
          <cell r="E35" t="str">
            <v>Mar/126</v>
          </cell>
          <cell r="F35" t="str">
            <v>J K Laxmi  Cement Ltd</v>
          </cell>
          <cell r="G35">
            <v>13</v>
          </cell>
          <cell r="H35">
            <v>17</v>
          </cell>
          <cell r="I35">
            <v>340</v>
          </cell>
        </row>
        <row r="36">
          <cell r="B36" t="str">
            <v>26/03/12</v>
          </cell>
          <cell r="C36">
            <v>31734</v>
          </cell>
          <cell r="D36">
            <v>2967</v>
          </cell>
          <cell r="E36" t="str">
            <v>Mar/127</v>
          </cell>
          <cell r="F36" t="str">
            <v>J K Laxmi  Cement Ltd</v>
          </cell>
          <cell r="G36">
            <v>13</v>
          </cell>
          <cell r="H36">
            <v>17</v>
          </cell>
          <cell r="I36">
            <v>340</v>
          </cell>
        </row>
        <row r="37">
          <cell r="B37" t="str">
            <v>26/03/12</v>
          </cell>
          <cell r="C37">
            <v>31762</v>
          </cell>
          <cell r="D37">
            <v>7264</v>
          </cell>
          <cell r="E37" t="str">
            <v>Mar/154</v>
          </cell>
          <cell r="F37" t="str">
            <v>J K Laxmi  Cement Ltd</v>
          </cell>
          <cell r="G37">
            <v>13</v>
          </cell>
          <cell r="H37">
            <v>17</v>
          </cell>
          <cell r="I37">
            <v>340</v>
          </cell>
        </row>
        <row r="38">
          <cell r="B38" t="str">
            <v>26/03/12</v>
          </cell>
          <cell r="C38">
            <v>31775</v>
          </cell>
          <cell r="D38">
            <v>2954</v>
          </cell>
          <cell r="E38" t="str">
            <v>Mar/155</v>
          </cell>
          <cell r="F38" t="str">
            <v>J K Laxmi  Cement Ltd</v>
          </cell>
          <cell r="G38">
            <v>13</v>
          </cell>
          <cell r="H38">
            <v>17</v>
          </cell>
          <cell r="I38">
            <v>340</v>
          </cell>
        </row>
        <row r="39">
          <cell r="B39" t="str">
            <v>26/03/12</v>
          </cell>
          <cell r="C39">
            <v>31766</v>
          </cell>
          <cell r="D39">
            <v>9004</v>
          </cell>
          <cell r="E39" t="str">
            <v>Mar/156</v>
          </cell>
          <cell r="F39" t="str">
            <v>J K Laxmi  Cement Ltd</v>
          </cell>
          <cell r="G39">
            <v>13</v>
          </cell>
          <cell r="H39">
            <v>17</v>
          </cell>
          <cell r="I39">
            <v>340</v>
          </cell>
        </row>
        <row r="40">
          <cell r="B40" t="str">
            <v>26/03/12</v>
          </cell>
          <cell r="C40">
            <v>31784</v>
          </cell>
          <cell r="D40">
            <v>2967</v>
          </cell>
          <cell r="E40" t="str">
            <v>Mar/157</v>
          </cell>
          <cell r="F40" t="str">
            <v>J K Laxmi  Cement Ltd</v>
          </cell>
          <cell r="G40">
            <v>13</v>
          </cell>
          <cell r="H40">
            <v>17</v>
          </cell>
          <cell r="I40">
            <v>340</v>
          </cell>
        </row>
        <row r="41">
          <cell r="B41" t="str">
            <v>27/03/12</v>
          </cell>
          <cell r="C41">
            <v>31877</v>
          </cell>
          <cell r="D41">
            <v>2967</v>
          </cell>
          <cell r="E41" t="str">
            <v>Mar/158</v>
          </cell>
          <cell r="F41" t="str">
            <v>J K Laxmi  Cement Ltd</v>
          </cell>
          <cell r="G41">
            <v>13</v>
          </cell>
          <cell r="H41">
            <v>17</v>
          </cell>
          <cell r="I41">
            <v>340</v>
          </cell>
        </row>
        <row r="42">
          <cell r="B42" t="str">
            <v>28/03/12</v>
          </cell>
          <cell r="C42">
            <v>31925</v>
          </cell>
          <cell r="D42">
            <v>160</v>
          </cell>
          <cell r="E42" t="str">
            <v>Mar/159</v>
          </cell>
          <cell r="F42" t="str">
            <v>J K Laxmi  Cement Ltd</v>
          </cell>
          <cell r="G42">
            <v>13</v>
          </cell>
          <cell r="H42">
            <v>14</v>
          </cell>
          <cell r="I42">
            <v>280</v>
          </cell>
        </row>
        <row r="43">
          <cell r="B43" t="str">
            <v>28/03/12</v>
          </cell>
          <cell r="C43">
            <v>31925</v>
          </cell>
          <cell r="D43">
            <v>160</v>
          </cell>
          <cell r="E43" t="str">
            <v>Mar/160</v>
          </cell>
          <cell r="F43" t="str">
            <v>J K Laxmi  Cement Ltd</v>
          </cell>
          <cell r="G43">
            <v>13</v>
          </cell>
          <cell r="H43">
            <v>7</v>
          </cell>
          <cell r="I43">
            <v>140</v>
          </cell>
        </row>
        <row r="44">
          <cell r="B44" t="str">
            <v>18/04/12</v>
          </cell>
          <cell r="C44">
            <v>1516</v>
          </cell>
          <cell r="D44">
            <v>5477</v>
          </cell>
          <cell r="E44" t="str">
            <v>Apri/100</v>
          </cell>
          <cell r="F44" t="str">
            <v>J K Laxmi  Cement Ltd</v>
          </cell>
          <cell r="G44">
            <v>17</v>
          </cell>
          <cell r="H44">
            <v>10</v>
          </cell>
          <cell r="I44">
            <v>200</v>
          </cell>
        </row>
        <row r="45">
          <cell r="B45" t="str">
            <v>27/04/12</v>
          </cell>
          <cell r="D45">
            <v>7842</v>
          </cell>
          <cell r="E45" t="str">
            <v>Apri/139</v>
          </cell>
          <cell r="F45" t="str">
            <v>Ultra Tech Cement Ltd</v>
          </cell>
          <cell r="G45">
            <v>17</v>
          </cell>
          <cell r="H45">
            <v>22</v>
          </cell>
          <cell r="I45">
            <v>440</v>
          </cell>
        </row>
        <row r="46">
          <cell r="B46">
            <v>41004</v>
          </cell>
          <cell r="C46">
            <v>3767</v>
          </cell>
          <cell r="D46">
            <v>6125</v>
          </cell>
          <cell r="E46" t="str">
            <v>May/28</v>
          </cell>
          <cell r="F46" t="str">
            <v>Ultra Tech Cement Ltd</v>
          </cell>
          <cell r="G46">
            <v>18</v>
          </cell>
          <cell r="H46">
            <v>22</v>
          </cell>
          <cell r="I46">
            <v>440</v>
          </cell>
        </row>
        <row r="47">
          <cell r="B47">
            <v>41004</v>
          </cell>
          <cell r="C47">
            <v>3506</v>
          </cell>
          <cell r="D47">
            <v>6939</v>
          </cell>
          <cell r="E47" t="str">
            <v>May/29</v>
          </cell>
          <cell r="F47" t="str">
            <v>Ultra Tech Cement Ltd</v>
          </cell>
          <cell r="G47">
            <v>18</v>
          </cell>
          <cell r="H47">
            <v>22</v>
          </cell>
          <cell r="I47">
            <v>440</v>
          </cell>
        </row>
        <row r="48">
          <cell r="B48">
            <v>41004</v>
          </cell>
          <cell r="C48">
            <v>3743</v>
          </cell>
          <cell r="D48">
            <v>7857</v>
          </cell>
          <cell r="E48" t="str">
            <v>May/30</v>
          </cell>
          <cell r="F48" t="str">
            <v>Ultra Tech Cement Ltd</v>
          </cell>
          <cell r="G48">
            <v>18</v>
          </cell>
          <cell r="H48">
            <v>22</v>
          </cell>
          <cell r="I48">
            <v>440</v>
          </cell>
        </row>
        <row r="49">
          <cell r="B49">
            <v>41034</v>
          </cell>
          <cell r="C49">
            <v>3946</v>
          </cell>
          <cell r="D49">
            <v>7755</v>
          </cell>
          <cell r="E49" t="str">
            <v>May/31</v>
          </cell>
          <cell r="F49" t="str">
            <v>Ultra Tech Cement Ltd</v>
          </cell>
          <cell r="G49">
            <v>18</v>
          </cell>
          <cell r="H49">
            <v>22</v>
          </cell>
          <cell r="I49">
            <v>440</v>
          </cell>
        </row>
        <row r="50">
          <cell r="B50" t="str">
            <v>22/05/12</v>
          </cell>
          <cell r="C50">
            <v>1242</v>
          </cell>
          <cell r="D50">
            <v>7937</v>
          </cell>
          <cell r="E50" t="str">
            <v>May/115</v>
          </cell>
          <cell r="F50" t="str">
            <v>Ultra Tech Cement Ltd</v>
          </cell>
          <cell r="G50">
            <v>21</v>
          </cell>
          <cell r="H50">
            <v>22</v>
          </cell>
          <cell r="I50">
            <v>440</v>
          </cell>
        </row>
        <row r="51">
          <cell r="B51" t="str">
            <v>22/05/12</v>
          </cell>
          <cell r="C51">
            <v>1331</v>
          </cell>
          <cell r="D51">
            <v>9855</v>
          </cell>
          <cell r="E51" t="str">
            <v>May/116</v>
          </cell>
          <cell r="F51" t="str">
            <v>Ultra Tech Cement Ltd</v>
          </cell>
          <cell r="G51">
            <v>21</v>
          </cell>
          <cell r="H51">
            <v>22</v>
          </cell>
          <cell r="I51">
            <v>440</v>
          </cell>
        </row>
        <row r="52">
          <cell r="B52" t="str">
            <v>23/05/12</v>
          </cell>
          <cell r="C52">
            <v>1769</v>
          </cell>
          <cell r="D52">
            <v>6939</v>
          </cell>
          <cell r="E52" t="str">
            <v>May/117</v>
          </cell>
          <cell r="F52" t="str">
            <v>Ultra Tech Cement Ltd</v>
          </cell>
          <cell r="G52">
            <v>21</v>
          </cell>
          <cell r="H52">
            <v>22</v>
          </cell>
          <cell r="I52">
            <v>440</v>
          </cell>
        </row>
        <row r="53">
          <cell r="B53" t="str">
            <v>24/05/12</v>
          </cell>
          <cell r="C53">
            <v>2633</v>
          </cell>
          <cell r="D53">
            <v>7940</v>
          </cell>
          <cell r="E53" t="str">
            <v>May/126</v>
          </cell>
          <cell r="F53" t="str">
            <v>Ultra Tech Cement Ltd</v>
          </cell>
          <cell r="G53">
            <v>21</v>
          </cell>
          <cell r="H53">
            <v>22</v>
          </cell>
          <cell r="I53">
            <v>440</v>
          </cell>
        </row>
        <row r="54">
          <cell r="B54" t="str">
            <v>25/05/12</v>
          </cell>
          <cell r="C54">
            <v>2904</v>
          </cell>
          <cell r="D54">
            <v>7545</v>
          </cell>
          <cell r="E54" t="str">
            <v>May/127</v>
          </cell>
          <cell r="F54" t="str">
            <v>Ultra Tech Cement Ltd</v>
          </cell>
          <cell r="G54">
            <v>21</v>
          </cell>
          <cell r="H54">
            <v>17</v>
          </cell>
          <cell r="I54">
            <v>340</v>
          </cell>
        </row>
        <row r="55">
          <cell r="B55" t="str">
            <v>26/05/12</v>
          </cell>
          <cell r="C55">
            <v>3119</v>
          </cell>
          <cell r="D55">
            <v>6171</v>
          </cell>
          <cell r="E55" t="str">
            <v>May/136</v>
          </cell>
          <cell r="F55" t="str">
            <v>Ultra Tech Cement Ltd</v>
          </cell>
          <cell r="G55">
            <v>21</v>
          </cell>
          <cell r="H55">
            <v>22</v>
          </cell>
          <cell r="I55">
            <v>440</v>
          </cell>
        </row>
        <row r="56">
          <cell r="B56" t="str">
            <v>13/06/12</v>
          </cell>
          <cell r="C56">
            <v>1203</v>
          </cell>
          <cell r="D56">
            <v>7972</v>
          </cell>
          <cell r="E56" t="str">
            <v>Jun/70</v>
          </cell>
          <cell r="F56" t="str">
            <v>Ultra Tech Cement Ltd</v>
          </cell>
          <cell r="G56">
            <v>24</v>
          </cell>
          <cell r="H56">
            <v>22</v>
          </cell>
          <cell r="I56">
            <v>440</v>
          </cell>
        </row>
        <row r="57">
          <cell r="B57" t="str">
            <v>13/06/12</v>
          </cell>
          <cell r="C57">
            <v>1214</v>
          </cell>
          <cell r="D57">
            <v>2654</v>
          </cell>
          <cell r="E57" t="str">
            <v>Jun/71</v>
          </cell>
          <cell r="F57" t="str">
            <v>Ultra Tech Cement Ltd</v>
          </cell>
          <cell r="G57">
            <v>24</v>
          </cell>
          <cell r="H57">
            <v>17</v>
          </cell>
          <cell r="I57">
            <v>340</v>
          </cell>
        </row>
        <row r="58">
          <cell r="B58" t="str">
            <v>13/06/12</v>
          </cell>
          <cell r="C58">
            <v>1303</v>
          </cell>
          <cell r="D58">
            <v>7832</v>
          </cell>
          <cell r="E58" t="str">
            <v>Jun/72</v>
          </cell>
          <cell r="F58" t="str">
            <v>Ultra Tech Cement Ltd</v>
          </cell>
          <cell r="G58">
            <v>24</v>
          </cell>
          <cell r="H58">
            <v>22</v>
          </cell>
          <cell r="I58">
            <v>440</v>
          </cell>
        </row>
        <row r="59">
          <cell r="B59" t="str">
            <v>13/06/12</v>
          </cell>
          <cell r="C59">
            <v>1311</v>
          </cell>
          <cell r="D59">
            <v>6262</v>
          </cell>
          <cell r="E59" t="str">
            <v>Jun/73</v>
          </cell>
          <cell r="F59" t="str">
            <v>Ultra Tech Cement Ltd</v>
          </cell>
          <cell r="G59">
            <v>24</v>
          </cell>
          <cell r="H59">
            <v>17</v>
          </cell>
          <cell r="I59">
            <v>340</v>
          </cell>
        </row>
        <row r="60">
          <cell r="B60" t="str">
            <v>13/06/12</v>
          </cell>
          <cell r="C60">
            <v>1313</v>
          </cell>
          <cell r="D60">
            <v>7788</v>
          </cell>
          <cell r="E60" t="str">
            <v>Jun/74</v>
          </cell>
          <cell r="F60" t="str">
            <v>Ultra Tech Cement Ltd</v>
          </cell>
          <cell r="G60">
            <v>24</v>
          </cell>
          <cell r="H60">
            <v>6</v>
          </cell>
          <cell r="I60">
            <v>120</v>
          </cell>
        </row>
        <row r="61">
          <cell r="B61" t="str">
            <v>13/06/12</v>
          </cell>
          <cell r="C61">
            <v>1314</v>
          </cell>
          <cell r="D61">
            <v>7788</v>
          </cell>
          <cell r="E61" t="str">
            <v>Jun/75</v>
          </cell>
          <cell r="F61" t="str">
            <v>Ultra Tech Cement Ltd</v>
          </cell>
          <cell r="G61">
            <v>24</v>
          </cell>
          <cell r="H61">
            <v>11</v>
          </cell>
          <cell r="I61">
            <v>219</v>
          </cell>
        </row>
        <row r="62">
          <cell r="B62" t="str">
            <v>13/06/12</v>
          </cell>
          <cell r="C62">
            <v>1338</v>
          </cell>
          <cell r="D62">
            <v>7893</v>
          </cell>
          <cell r="E62" t="str">
            <v>Jun/76</v>
          </cell>
          <cell r="F62" t="str">
            <v>Ultra Tech Cement Ltd</v>
          </cell>
          <cell r="G62">
            <v>24</v>
          </cell>
          <cell r="H62">
            <v>22</v>
          </cell>
          <cell r="I62">
            <v>440</v>
          </cell>
        </row>
        <row r="63">
          <cell r="B63" t="str">
            <v>30/06/12</v>
          </cell>
          <cell r="C63">
            <v>9199</v>
          </cell>
          <cell r="D63">
            <v>5432</v>
          </cell>
          <cell r="E63" t="str">
            <v>Jun/143</v>
          </cell>
          <cell r="F63" t="str">
            <v>Ultra Tech Cement Ltd</v>
          </cell>
          <cell r="G63">
            <v>27</v>
          </cell>
          <cell r="H63">
            <v>22</v>
          </cell>
          <cell r="I63">
            <v>440</v>
          </cell>
        </row>
        <row r="64">
          <cell r="B64">
            <v>40915</v>
          </cell>
          <cell r="C64">
            <v>9545</v>
          </cell>
          <cell r="D64">
            <v>6238</v>
          </cell>
          <cell r="E64" t="str">
            <v>Jul/10</v>
          </cell>
          <cell r="F64" t="str">
            <v>Ultra Tech Cement Ltd</v>
          </cell>
          <cell r="G64">
            <v>27</v>
          </cell>
          <cell r="H64">
            <v>22</v>
          </cell>
          <cell r="I64">
            <v>440</v>
          </cell>
        </row>
        <row r="65">
          <cell r="B65">
            <v>40915</v>
          </cell>
          <cell r="C65">
            <v>9686</v>
          </cell>
          <cell r="D65">
            <v>2652</v>
          </cell>
          <cell r="E65" t="str">
            <v>Jul/11</v>
          </cell>
          <cell r="F65" t="str">
            <v>Ultra Tech Cement Ltd</v>
          </cell>
          <cell r="G65">
            <v>27</v>
          </cell>
          <cell r="I65">
            <v>40</v>
          </cell>
        </row>
        <row r="66">
          <cell r="B66">
            <v>40915</v>
          </cell>
          <cell r="C66">
            <v>9771</v>
          </cell>
          <cell r="D66">
            <v>7999</v>
          </cell>
          <cell r="E66" t="str">
            <v>Jul/12</v>
          </cell>
          <cell r="F66" t="str">
            <v>Ultra Tech Cement Ltd</v>
          </cell>
          <cell r="G66">
            <v>27</v>
          </cell>
          <cell r="H66">
            <v>22</v>
          </cell>
          <cell r="I66">
            <v>440</v>
          </cell>
        </row>
        <row r="67">
          <cell r="B67" t="str">
            <v>21/07/12</v>
          </cell>
          <cell r="C67">
            <v>2892</v>
          </cell>
          <cell r="D67">
            <v>4412</v>
          </cell>
          <cell r="E67" t="str">
            <v>Jul/113</v>
          </cell>
          <cell r="F67" t="str">
            <v>J K Laxmi Cement Ltd</v>
          </cell>
          <cell r="G67">
            <v>29</v>
          </cell>
          <cell r="H67">
            <v>11</v>
          </cell>
          <cell r="I67">
            <v>220</v>
          </cell>
        </row>
        <row r="68">
          <cell r="B68" t="str">
            <v>23/07/12</v>
          </cell>
          <cell r="C68">
            <v>2928</v>
          </cell>
          <cell r="D68">
            <v>1910</v>
          </cell>
          <cell r="E68" t="str">
            <v>Jul/114</v>
          </cell>
          <cell r="F68" t="str">
            <v>J K Laxmi Cement Ltd</v>
          </cell>
          <cell r="G68">
            <v>29</v>
          </cell>
          <cell r="H68">
            <v>17</v>
          </cell>
          <cell r="I68">
            <v>340</v>
          </cell>
        </row>
        <row r="69">
          <cell r="B69" t="str">
            <v>28/07/12</v>
          </cell>
          <cell r="C69">
            <v>3157</v>
          </cell>
          <cell r="D69">
            <v>2956</v>
          </cell>
          <cell r="E69" t="str">
            <v>Jul/151</v>
          </cell>
          <cell r="F69" t="str">
            <v>J K Laxmi Cement Ltd</v>
          </cell>
          <cell r="G69">
            <v>29</v>
          </cell>
          <cell r="H69">
            <v>16</v>
          </cell>
          <cell r="I69">
            <v>320</v>
          </cell>
        </row>
        <row r="70">
          <cell r="B70" t="str">
            <v>30/07/12</v>
          </cell>
          <cell r="C70">
            <v>11576</v>
          </cell>
          <cell r="D70">
            <v>2954</v>
          </cell>
          <cell r="E70" t="str">
            <v>Jul/152</v>
          </cell>
          <cell r="F70" t="str">
            <v>J K Laxmi Cement Ltd</v>
          </cell>
          <cell r="G70">
            <v>31</v>
          </cell>
          <cell r="H70">
            <v>17</v>
          </cell>
          <cell r="I70">
            <v>340</v>
          </cell>
        </row>
        <row r="71">
          <cell r="B71" t="str">
            <v>30/07/12</v>
          </cell>
          <cell r="C71">
            <v>11581</v>
          </cell>
          <cell r="D71">
            <v>2967</v>
          </cell>
          <cell r="E71" t="str">
            <v>Jul/153</v>
          </cell>
          <cell r="F71" t="str">
            <v>J K Laxmi Cement Ltd</v>
          </cell>
          <cell r="G71">
            <v>31</v>
          </cell>
          <cell r="H71">
            <v>17</v>
          </cell>
          <cell r="I71">
            <v>340</v>
          </cell>
        </row>
        <row r="72">
          <cell r="B72">
            <v>40916</v>
          </cell>
          <cell r="C72">
            <v>11798</v>
          </cell>
          <cell r="D72">
            <v>2636</v>
          </cell>
          <cell r="E72" t="str">
            <v>Aug/18</v>
          </cell>
          <cell r="F72" t="str">
            <v>J K Laxmi Cement Ltd</v>
          </cell>
          <cell r="G72">
            <v>31</v>
          </cell>
          <cell r="H72">
            <v>17</v>
          </cell>
          <cell r="I72">
            <v>340</v>
          </cell>
        </row>
        <row r="73">
          <cell r="B73">
            <v>40947</v>
          </cell>
          <cell r="C73">
            <v>11876</v>
          </cell>
          <cell r="D73">
            <v>2004</v>
          </cell>
          <cell r="E73" t="str">
            <v>Aug/19</v>
          </cell>
          <cell r="F73" t="str">
            <v>J K Laxmi Cement Ltd</v>
          </cell>
          <cell r="G73">
            <v>31</v>
          </cell>
          <cell r="H73">
            <v>17</v>
          </cell>
          <cell r="I73">
            <v>340</v>
          </cell>
        </row>
        <row r="74">
          <cell r="B74">
            <v>41037</v>
          </cell>
          <cell r="C74">
            <v>12124</v>
          </cell>
          <cell r="D74">
            <v>2004</v>
          </cell>
          <cell r="E74" t="str">
            <v>Aug/30</v>
          </cell>
          <cell r="F74" t="str">
            <v>J K Laxmi Cement Ltd</v>
          </cell>
          <cell r="G74">
            <v>32</v>
          </cell>
          <cell r="H74">
            <v>10</v>
          </cell>
          <cell r="I74">
            <v>200</v>
          </cell>
        </row>
        <row r="75">
          <cell r="B75">
            <v>41037</v>
          </cell>
          <cell r="C75">
            <v>12137</v>
          </cell>
          <cell r="D75">
            <v>9960</v>
          </cell>
          <cell r="E75" t="str">
            <v>Aug/31</v>
          </cell>
          <cell r="F75" t="str">
            <v>J K Laxmi Cement Ltd</v>
          </cell>
          <cell r="G75">
            <v>32</v>
          </cell>
          <cell r="H75">
            <v>17</v>
          </cell>
          <cell r="I75">
            <v>340</v>
          </cell>
        </row>
        <row r="76">
          <cell r="B76">
            <v>41098</v>
          </cell>
          <cell r="C76">
            <v>12232</v>
          </cell>
          <cell r="D76">
            <v>6391</v>
          </cell>
          <cell r="E76" t="str">
            <v>Aug/48</v>
          </cell>
          <cell r="F76" t="str">
            <v>J K Laxmi Cement Ltd</v>
          </cell>
          <cell r="G76">
            <v>32</v>
          </cell>
          <cell r="H76">
            <v>17</v>
          </cell>
          <cell r="I76">
            <v>340</v>
          </cell>
        </row>
        <row r="77">
          <cell r="B77">
            <v>41129</v>
          </cell>
          <cell r="C77">
            <v>12308</v>
          </cell>
          <cell r="D77">
            <v>2907</v>
          </cell>
          <cell r="E77" t="str">
            <v>Aug/49</v>
          </cell>
          <cell r="F77" t="str">
            <v>J K Laxmi Cement Ltd</v>
          </cell>
          <cell r="G77">
            <v>32</v>
          </cell>
          <cell r="H77">
            <v>17</v>
          </cell>
          <cell r="I77">
            <v>340</v>
          </cell>
        </row>
        <row r="78">
          <cell r="B78" t="str">
            <v>16/08/12</v>
          </cell>
          <cell r="C78">
            <v>12661</v>
          </cell>
          <cell r="D78">
            <v>6391</v>
          </cell>
          <cell r="E78" t="str">
            <v>Aug/67</v>
          </cell>
          <cell r="F78" t="str">
            <v>J K Laxmi Cement Ltd</v>
          </cell>
          <cell r="G78">
            <v>33</v>
          </cell>
          <cell r="H78">
            <v>17</v>
          </cell>
          <cell r="I78">
            <v>340</v>
          </cell>
        </row>
        <row r="79">
          <cell r="B79" t="str">
            <v>17/09/12</v>
          </cell>
          <cell r="C79">
            <v>15184</v>
          </cell>
          <cell r="D79">
            <v>1743</v>
          </cell>
          <cell r="E79" t="str">
            <v>Sep/80</v>
          </cell>
          <cell r="F79" t="str">
            <v>J K Laxmi Cement Ltd</v>
          </cell>
          <cell r="G79">
            <v>38</v>
          </cell>
          <cell r="H79">
            <v>23</v>
          </cell>
          <cell r="I79">
            <v>460</v>
          </cell>
        </row>
        <row r="80">
          <cell r="B80" t="str">
            <v>20/09/12</v>
          </cell>
          <cell r="C80">
            <v>15427</v>
          </cell>
          <cell r="D80">
            <v>5278</v>
          </cell>
          <cell r="E80" t="str">
            <v>Sep/81</v>
          </cell>
          <cell r="F80" t="str">
            <v>J K Laxmi Cement Ltd</v>
          </cell>
          <cell r="G80">
            <v>38</v>
          </cell>
          <cell r="H80">
            <v>18.5</v>
          </cell>
          <cell r="I80">
            <v>370</v>
          </cell>
        </row>
        <row r="81">
          <cell r="B81" t="str">
            <v>20/09/12</v>
          </cell>
          <cell r="C81">
            <v>15428</v>
          </cell>
          <cell r="D81">
            <v>1743</v>
          </cell>
          <cell r="E81" t="str">
            <v>Sep/82</v>
          </cell>
          <cell r="F81" t="str">
            <v>J K Laxmi Cement Ltd</v>
          </cell>
          <cell r="G81">
            <v>38</v>
          </cell>
          <cell r="H81">
            <v>22</v>
          </cell>
          <cell r="I81">
            <v>440</v>
          </cell>
        </row>
        <row r="82">
          <cell r="B82" t="str">
            <v>25/09/12</v>
          </cell>
          <cell r="C82">
            <v>16033</v>
          </cell>
          <cell r="D82">
            <v>6202</v>
          </cell>
          <cell r="E82" t="str">
            <v>Sep/96</v>
          </cell>
          <cell r="F82" t="str">
            <v>J K Laxmi Cement Ltd</v>
          </cell>
          <cell r="H82">
            <v>17</v>
          </cell>
          <cell r="I82">
            <v>340</v>
          </cell>
        </row>
        <row r="83">
          <cell r="B83" t="str">
            <v>28/09/12</v>
          </cell>
          <cell r="C83">
            <v>76149</v>
          </cell>
          <cell r="D83">
            <v>54</v>
          </cell>
          <cell r="E83" t="str">
            <v>Sep/119</v>
          </cell>
          <cell r="F83" t="str">
            <v>Ultra Tech Cement Ltd</v>
          </cell>
          <cell r="G83">
            <v>39</v>
          </cell>
          <cell r="H83">
            <v>17</v>
          </cell>
          <cell r="I83">
            <v>340</v>
          </cell>
        </row>
        <row r="84">
          <cell r="B84" t="str">
            <v>28/09/12</v>
          </cell>
          <cell r="C84">
            <v>76202</v>
          </cell>
          <cell r="D84">
            <v>7799</v>
          </cell>
          <cell r="E84" t="str">
            <v>Sep/120</v>
          </cell>
          <cell r="F84" t="str">
            <v>Ultra Tech Cement Ltd</v>
          </cell>
          <cell r="G84">
            <v>39</v>
          </cell>
          <cell r="H84">
            <v>22</v>
          </cell>
          <cell r="I84">
            <v>440</v>
          </cell>
        </row>
        <row r="85">
          <cell r="B85">
            <v>40949</v>
          </cell>
          <cell r="C85">
            <v>71799</v>
          </cell>
          <cell r="D85">
            <v>7937</v>
          </cell>
          <cell r="E85" t="str">
            <v>Oct/17</v>
          </cell>
          <cell r="F85" t="str">
            <v>Ultra Tech Cement Ltd</v>
          </cell>
          <cell r="G85">
            <v>40</v>
          </cell>
          <cell r="H85">
            <v>22</v>
          </cell>
          <cell r="I85">
            <v>440</v>
          </cell>
        </row>
        <row r="86">
          <cell r="B86">
            <v>40978</v>
          </cell>
          <cell r="C86">
            <v>16746</v>
          </cell>
          <cell r="D86">
            <v>6202</v>
          </cell>
          <cell r="E86" t="str">
            <v>Oct/18</v>
          </cell>
          <cell r="F86" t="str">
            <v>J K Laxmi Cement Ltd</v>
          </cell>
          <cell r="G86">
            <v>40</v>
          </cell>
          <cell r="H86">
            <v>22</v>
          </cell>
          <cell r="I86">
            <v>90</v>
          </cell>
        </row>
        <row r="87">
          <cell r="B87">
            <v>41070</v>
          </cell>
          <cell r="C87">
            <v>4247</v>
          </cell>
          <cell r="D87">
            <v>7972</v>
          </cell>
          <cell r="E87" t="str">
            <v>Oct/47</v>
          </cell>
          <cell r="F87" t="str">
            <v>Ultra Tech Cement Ltd</v>
          </cell>
          <cell r="G87">
            <v>40</v>
          </cell>
          <cell r="H87">
            <v>22</v>
          </cell>
          <cell r="I87">
            <v>440</v>
          </cell>
        </row>
        <row r="88">
          <cell r="B88">
            <v>41070</v>
          </cell>
          <cell r="C88">
            <v>4353</v>
          </cell>
          <cell r="D88">
            <v>9791</v>
          </cell>
          <cell r="E88" t="str">
            <v>Oct/48</v>
          </cell>
          <cell r="F88" t="str">
            <v>Ultra Tech Cement Ltd</v>
          </cell>
          <cell r="G88">
            <v>40</v>
          </cell>
          <cell r="H88">
            <v>17</v>
          </cell>
          <cell r="I88">
            <v>340</v>
          </cell>
        </row>
        <row r="89">
          <cell r="B89">
            <v>41070</v>
          </cell>
          <cell r="C89">
            <v>4354</v>
          </cell>
          <cell r="D89">
            <v>2658</v>
          </cell>
          <cell r="E89" t="str">
            <v>Oct/49</v>
          </cell>
          <cell r="F89" t="str">
            <v>Ultra Tech Cement Ltd</v>
          </cell>
          <cell r="G89">
            <v>41</v>
          </cell>
          <cell r="H89">
            <v>17</v>
          </cell>
          <cell r="I89">
            <v>340</v>
          </cell>
        </row>
        <row r="90">
          <cell r="B90">
            <v>41070</v>
          </cell>
          <cell r="C90">
            <v>4247</v>
          </cell>
          <cell r="D90">
            <v>7972</v>
          </cell>
          <cell r="F90" t="str">
            <v>Ultra Tech Cement Ltd</v>
          </cell>
          <cell r="G90">
            <v>40</v>
          </cell>
          <cell r="H90">
            <v>22</v>
          </cell>
          <cell r="I90">
            <v>440</v>
          </cell>
        </row>
        <row r="91">
          <cell r="B91">
            <v>41070</v>
          </cell>
          <cell r="C91">
            <v>4353</v>
          </cell>
          <cell r="D91">
            <v>9791</v>
          </cell>
          <cell r="E91" t="str">
            <v>Oct/48</v>
          </cell>
          <cell r="F91" t="str">
            <v>Ultra Tech Cement Ltd</v>
          </cell>
          <cell r="G91">
            <v>40</v>
          </cell>
          <cell r="H91">
            <v>17</v>
          </cell>
          <cell r="I91">
            <v>340</v>
          </cell>
        </row>
        <row r="92">
          <cell r="B92">
            <v>41070</v>
          </cell>
          <cell r="C92">
            <v>4354</v>
          </cell>
          <cell r="D92">
            <v>2658</v>
          </cell>
          <cell r="E92" t="str">
            <v>Oct/49</v>
          </cell>
          <cell r="F92" t="str">
            <v>Ultra Tech Cement Ltd</v>
          </cell>
          <cell r="G92">
            <v>41</v>
          </cell>
          <cell r="H92">
            <v>17</v>
          </cell>
          <cell r="I92">
            <v>340</v>
          </cell>
        </row>
        <row r="93">
          <cell r="B93">
            <v>40950</v>
          </cell>
          <cell r="C93">
            <v>19411</v>
          </cell>
          <cell r="D93">
            <v>2945</v>
          </cell>
          <cell r="E93" t="str">
            <v>Nov/21</v>
          </cell>
          <cell r="F93" t="str">
            <v>J K Laxmi Cement Ltd</v>
          </cell>
          <cell r="H93">
            <v>17</v>
          </cell>
          <cell r="I93">
            <v>340</v>
          </cell>
        </row>
        <row r="94">
          <cell r="B94">
            <v>41040</v>
          </cell>
          <cell r="C94">
            <v>19737</v>
          </cell>
          <cell r="D94">
            <v>3438</v>
          </cell>
          <cell r="E94" t="str">
            <v>Nov/31</v>
          </cell>
          <cell r="F94" t="str">
            <v>J K Laxmi Cement Ltd</v>
          </cell>
          <cell r="G94">
            <v>45</v>
          </cell>
          <cell r="H94">
            <v>17</v>
          </cell>
          <cell r="I94">
            <v>340</v>
          </cell>
        </row>
        <row r="95">
          <cell r="B95">
            <v>41101</v>
          </cell>
          <cell r="C95">
            <v>19956</v>
          </cell>
          <cell r="D95">
            <v>4523</v>
          </cell>
          <cell r="E95" t="str">
            <v>Nov/48</v>
          </cell>
          <cell r="F95" t="str">
            <v>J K Laxmi Cement Ltd</v>
          </cell>
          <cell r="G95">
            <v>45</v>
          </cell>
          <cell r="H95">
            <v>17</v>
          </cell>
          <cell r="I95">
            <v>340</v>
          </cell>
        </row>
        <row r="96">
          <cell r="B96">
            <v>40980</v>
          </cell>
          <cell r="C96">
            <v>21114</v>
          </cell>
          <cell r="D96">
            <v>9790</v>
          </cell>
          <cell r="E96" t="str">
            <v>Dec/10</v>
          </cell>
          <cell r="F96" t="str">
            <v>J K Laxmi Cement Ltd</v>
          </cell>
          <cell r="G96">
            <v>49</v>
          </cell>
          <cell r="H96">
            <v>17</v>
          </cell>
          <cell r="I96">
            <v>340</v>
          </cell>
        </row>
        <row r="97">
          <cell r="B97">
            <v>40980</v>
          </cell>
          <cell r="C97">
            <v>21116</v>
          </cell>
          <cell r="D97">
            <v>1396</v>
          </cell>
          <cell r="E97" t="str">
            <v>Dec/11</v>
          </cell>
          <cell r="F97" t="str">
            <v>J K Laxmi Cement Ltd</v>
          </cell>
          <cell r="G97">
            <v>49</v>
          </cell>
          <cell r="H97">
            <v>17</v>
          </cell>
          <cell r="I97">
            <v>340</v>
          </cell>
        </row>
        <row r="98">
          <cell r="B98">
            <v>41194</v>
          </cell>
          <cell r="C98">
            <v>21670</v>
          </cell>
          <cell r="D98">
            <v>4523</v>
          </cell>
          <cell r="E98" t="str">
            <v>Dec/36</v>
          </cell>
          <cell r="F98" t="str">
            <v>J K Laxmi Cement Ltd</v>
          </cell>
          <cell r="G98">
            <v>50</v>
          </cell>
          <cell r="H98">
            <v>17</v>
          </cell>
          <cell r="I98">
            <v>340</v>
          </cell>
        </row>
        <row r="99">
          <cell r="B99">
            <v>41194</v>
          </cell>
          <cell r="C99">
            <v>21673</v>
          </cell>
          <cell r="D99">
            <v>3438</v>
          </cell>
          <cell r="E99" t="str">
            <v>Dec/37</v>
          </cell>
          <cell r="F99" t="str">
            <v>J K Laxmi Cement Ltd</v>
          </cell>
          <cell r="G99">
            <v>50</v>
          </cell>
          <cell r="H99">
            <v>17</v>
          </cell>
          <cell r="I99">
            <v>340</v>
          </cell>
        </row>
        <row r="100">
          <cell r="B100">
            <v>41194</v>
          </cell>
          <cell r="C100">
            <v>21668</v>
          </cell>
          <cell r="D100">
            <v>9466</v>
          </cell>
          <cell r="E100" t="str">
            <v>Dec/38</v>
          </cell>
          <cell r="F100" t="str">
            <v>J K Laxmi Cement Ltd</v>
          </cell>
          <cell r="G100">
            <v>50</v>
          </cell>
          <cell r="H100">
            <v>17</v>
          </cell>
          <cell r="I100">
            <v>340</v>
          </cell>
        </row>
        <row r="101">
          <cell r="B101">
            <v>41194</v>
          </cell>
          <cell r="C101">
            <v>21737</v>
          </cell>
          <cell r="D101">
            <v>9466</v>
          </cell>
          <cell r="E101" t="str">
            <v>Dec/45</v>
          </cell>
          <cell r="F101" t="str">
            <v>J K Laxmi Cement Ltd</v>
          </cell>
          <cell r="G101">
            <v>50</v>
          </cell>
          <cell r="H101">
            <v>17</v>
          </cell>
          <cell r="I101">
            <v>340</v>
          </cell>
        </row>
        <row r="102">
          <cell r="B102">
            <v>41194</v>
          </cell>
          <cell r="C102">
            <v>21742</v>
          </cell>
          <cell r="D102">
            <v>3184</v>
          </cell>
          <cell r="E102" t="str">
            <v>Dec/46</v>
          </cell>
          <cell r="F102" t="str">
            <v>J K Laxmi Cement Ltd</v>
          </cell>
          <cell r="G102">
            <v>50</v>
          </cell>
          <cell r="H102">
            <v>17</v>
          </cell>
          <cell r="I102">
            <v>340</v>
          </cell>
        </row>
        <row r="104">
          <cell r="I104">
            <v>35499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2">
          <cell r="B2" t="str">
            <v>26/08/11</v>
          </cell>
          <cell r="C2">
            <v>11011</v>
          </cell>
          <cell r="D2">
            <v>7916</v>
          </cell>
          <cell r="E2" t="str">
            <v>Aug/73</v>
          </cell>
          <cell r="F2" t="str">
            <v>J K Laxmi Cement Ltd</v>
          </cell>
          <cell r="G2">
            <v>34</v>
          </cell>
          <cell r="H2">
            <v>10</v>
          </cell>
          <cell r="I2">
            <v>200</v>
          </cell>
        </row>
        <row r="3">
          <cell r="B3" t="str">
            <v>27/08/11</v>
          </cell>
          <cell r="C3">
            <v>11027</v>
          </cell>
          <cell r="D3">
            <v>5249</v>
          </cell>
          <cell r="E3" t="str">
            <v>Aug/74</v>
          </cell>
          <cell r="F3" t="str">
            <v>J K Laxmi Cement Ltd</v>
          </cell>
          <cell r="G3">
            <v>34</v>
          </cell>
          <cell r="H3">
            <v>10</v>
          </cell>
          <cell r="I3">
            <v>200</v>
          </cell>
        </row>
        <row r="4">
          <cell r="B4" t="str">
            <v>27/08/11</v>
          </cell>
          <cell r="C4">
            <v>11055</v>
          </cell>
          <cell r="D4">
            <v>9199</v>
          </cell>
          <cell r="E4" t="str">
            <v>Aug/85</v>
          </cell>
          <cell r="F4" t="str">
            <v>J K Laxmi Cement Ltd</v>
          </cell>
          <cell r="G4">
            <v>34</v>
          </cell>
          <cell r="H4">
            <v>10</v>
          </cell>
          <cell r="I4">
            <v>200</v>
          </cell>
        </row>
        <row r="5">
          <cell r="B5" t="str">
            <v>28/08/11</v>
          </cell>
          <cell r="C5">
            <v>11133</v>
          </cell>
          <cell r="D5">
            <v>9199</v>
          </cell>
          <cell r="E5" t="str">
            <v>Aug/92</v>
          </cell>
          <cell r="F5" t="str">
            <v>J K Laxmi Cement Ltd</v>
          </cell>
          <cell r="G5">
            <v>34</v>
          </cell>
          <cell r="H5">
            <v>10</v>
          </cell>
          <cell r="I5">
            <v>200</v>
          </cell>
        </row>
        <row r="6">
          <cell r="B6">
            <v>40611</v>
          </cell>
          <cell r="C6">
            <v>11455</v>
          </cell>
          <cell r="D6">
            <v>7162</v>
          </cell>
          <cell r="E6" t="str">
            <v>Sup/05</v>
          </cell>
          <cell r="F6" t="str">
            <v>J K Laxmi Cement Ltd</v>
          </cell>
          <cell r="G6">
            <v>35</v>
          </cell>
          <cell r="H6">
            <v>10</v>
          </cell>
          <cell r="I6">
            <v>200</v>
          </cell>
        </row>
        <row r="7">
          <cell r="B7">
            <v>40584</v>
          </cell>
          <cell r="C7">
            <v>9819164848</v>
          </cell>
          <cell r="D7">
            <v>7902</v>
          </cell>
          <cell r="E7" t="str">
            <v>Oct.11</v>
          </cell>
          <cell r="F7" t="str">
            <v>Ultra Tech Cement Ltd</v>
          </cell>
          <cell r="H7">
            <v>22</v>
          </cell>
          <cell r="I7">
            <v>440</v>
          </cell>
        </row>
        <row r="8">
          <cell r="B8">
            <v>40826</v>
          </cell>
          <cell r="C8">
            <v>9819168274</v>
          </cell>
          <cell r="D8">
            <v>7893</v>
          </cell>
          <cell r="E8" t="str">
            <v>Oct.43</v>
          </cell>
          <cell r="F8" t="str">
            <v>Ultra Tech Cement Ltd</v>
          </cell>
          <cell r="H8">
            <v>22</v>
          </cell>
          <cell r="I8">
            <v>440</v>
          </cell>
        </row>
        <row r="9">
          <cell r="B9" t="str">
            <v>13/10/11</v>
          </cell>
          <cell r="C9">
            <v>9819169452</v>
          </cell>
          <cell r="D9">
            <v>2134</v>
          </cell>
          <cell r="E9" t="str">
            <v>Oct.56</v>
          </cell>
          <cell r="F9" t="str">
            <v>Ultra Tech Cement Ltd</v>
          </cell>
          <cell r="H9">
            <v>22</v>
          </cell>
          <cell r="I9">
            <v>440</v>
          </cell>
        </row>
        <row r="10">
          <cell r="B10" t="str">
            <v>18/10/11</v>
          </cell>
          <cell r="C10">
            <v>9819171442</v>
          </cell>
          <cell r="D10">
            <v>7856</v>
          </cell>
          <cell r="E10" t="str">
            <v>Oct.89</v>
          </cell>
          <cell r="F10" t="str">
            <v>Ultra Tech Cement Ltd</v>
          </cell>
          <cell r="H10">
            <v>22</v>
          </cell>
          <cell r="I10">
            <v>440</v>
          </cell>
        </row>
        <row r="11">
          <cell r="B11" t="str">
            <v>20/10/11</v>
          </cell>
          <cell r="C11">
            <v>9819172283</v>
          </cell>
          <cell r="D11">
            <v>6051</v>
          </cell>
          <cell r="E11" t="str">
            <v>Oct.104</v>
          </cell>
          <cell r="F11" t="str">
            <v>Ultra Tech Cement Ltd</v>
          </cell>
          <cell r="H11">
            <v>22</v>
          </cell>
          <cell r="I11">
            <v>440</v>
          </cell>
        </row>
        <row r="12">
          <cell r="B12" t="str">
            <v>22/10/11</v>
          </cell>
          <cell r="C12">
            <v>9819173234</v>
          </cell>
          <cell r="D12">
            <v>6384</v>
          </cell>
          <cell r="E12" t="str">
            <v>Oct.106</v>
          </cell>
          <cell r="F12" t="str">
            <v>Ultra Tech Cement Ltd</v>
          </cell>
          <cell r="H12">
            <v>22</v>
          </cell>
          <cell r="I12">
            <v>440</v>
          </cell>
        </row>
        <row r="13">
          <cell r="B13">
            <v>40644</v>
          </cell>
          <cell r="C13">
            <v>9819177748</v>
          </cell>
          <cell r="D13">
            <v>9247</v>
          </cell>
          <cell r="E13" t="str">
            <v>Nov/13</v>
          </cell>
          <cell r="F13" t="str">
            <v>Ultra Tech Cement Ltd</v>
          </cell>
          <cell r="H13">
            <v>17</v>
          </cell>
          <cell r="I13">
            <v>340</v>
          </cell>
        </row>
        <row r="14">
          <cell r="B14">
            <v>40674</v>
          </cell>
          <cell r="C14">
            <v>9819178233</v>
          </cell>
          <cell r="D14">
            <v>642</v>
          </cell>
          <cell r="E14" t="str">
            <v>Nov/20</v>
          </cell>
          <cell r="F14" t="str">
            <v>Ultra Tech Cement Ltd</v>
          </cell>
          <cell r="H14">
            <v>22</v>
          </cell>
          <cell r="I14">
            <v>440</v>
          </cell>
        </row>
        <row r="15">
          <cell r="B15">
            <v>40705</v>
          </cell>
          <cell r="C15">
            <v>9819178726</v>
          </cell>
          <cell r="D15">
            <v>2149</v>
          </cell>
          <cell r="E15" t="str">
            <v>Nov/25</v>
          </cell>
          <cell r="F15" t="str">
            <v>Ultra Tech Cement Ltd</v>
          </cell>
          <cell r="H15">
            <v>22</v>
          </cell>
          <cell r="I15">
            <v>440</v>
          </cell>
        </row>
        <row r="16">
          <cell r="B16">
            <v>40705</v>
          </cell>
          <cell r="C16">
            <v>9819178850</v>
          </cell>
          <cell r="D16">
            <v>8084</v>
          </cell>
          <cell r="E16" t="str">
            <v>Nov/26</v>
          </cell>
          <cell r="F16" t="str">
            <v>Ultra Tech Cement Ltd</v>
          </cell>
          <cell r="H16">
            <v>17</v>
          </cell>
          <cell r="I16">
            <v>340</v>
          </cell>
        </row>
        <row r="17">
          <cell r="B17">
            <v>40735</v>
          </cell>
          <cell r="C17">
            <v>9819179514</v>
          </cell>
          <cell r="D17">
            <v>9094</v>
          </cell>
          <cell r="E17" t="str">
            <v>Nov/27</v>
          </cell>
          <cell r="F17" t="str">
            <v>Ultra Tech Cement Ltd</v>
          </cell>
          <cell r="H17">
            <v>17</v>
          </cell>
          <cell r="I17">
            <v>340</v>
          </cell>
        </row>
        <row r="18">
          <cell r="B18" t="str">
            <v>19/11/11</v>
          </cell>
          <cell r="C18">
            <v>9819184493</v>
          </cell>
          <cell r="D18">
            <v>6939</v>
          </cell>
          <cell r="E18" t="str">
            <v>Nov/74</v>
          </cell>
          <cell r="F18" t="str">
            <v>Ultra Tech Cement Ltd</v>
          </cell>
          <cell r="H18">
            <v>22</v>
          </cell>
          <cell r="I18">
            <v>440</v>
          </cell>
        </row>
        <row r="19">
          <cell r="B19" t="str">
            <v>24/11/11</v>
          </cell>
          <cell r="C19">
            <v>9819187027</v>
          </cell>
          <cell r="D19">
            <v>8590</v>
          </cell>
          <cell r="E19" t="str">
            <v>Nov/100</v>
          </cell>
          <cell r="F19" t="str">
            <v>Ultra Tech Cement Ltd</v>
          </cell>
          <cell r="H19">
            <v>22</v>
          </cell>
          <cell r="I19">
            <v>440</v>
          </cell>
        </row>
        <row r="20">
          <cell r="B20" t="str">
            <v>24/11/11</v>
          </cell>
          <cell r="C20">
            <v>9819187037</v>
          </cell>
          <cell r="D20">
            <v>7938</v>
          </cell>
          <cell r="E20" t="str">
            <v>Nov/101</v>
          </cell>
          <cell r="F20" t="str">
            <v>Ultra Tech Cement Ltd</v>
          </cell>
          <cell r="H20">
            <v>22</v>
          </cell>
          <cell r="I20">
            <v>440</v>
          </cell>
        </row>
        <row r="21">
          <cell r="B21" t="str">
            <v>24/11/11</v>
          </cell>
          <cell r="C21">
            <v>9819187032</v>
          </cell>
          <cell r="D21">
            <v>4936</v>
          </cell>
          <cell r="E21" t="str">
            <v>Nov/102</v>
          </cell>
          <cell r="F21" t="str">
            <v>Ultra Tech Cement Ltd</v>
          </cell>
          <cell r="H21">
            <v>17</v>
          </cell>
          <cell r="I21">
            <v>340</v>
          </cell>
        </row>
        <row r="22">
          <cell r="B22" t="str">
            <v>25/11/11</v>
          </cell>
          <cell r="C22">
            <v>9819187929</v>
          </cell>
          <cell r="D22">
            <v>6759</v>
          </cell>
          <cell r="E22" t="str">
            <v>Nov/136</v>
          </cell>
          <cell r="F22" t="str">
            <v>Ultra Tech Cement Ltd</v>
          </cell>
          <cell r="H22">
            <v>17</v>
          </cell>
          <cell r="I22">
            <v>340</v>
          </cell>
        </row>
        <row r="23">
          <cell r="B23" t="str">
            <v>27/11/11</v>
          </cell>
          <cell r="C23">
            <v>9819188746</v>
          </cell>
          <cell r="D23">
            <v>2997</v>
          </cell>
          <cell r="E23" t="str">
            <v>Nov/137</v>
          </cell>
          <cell r="F23" t="str">
            <v>Ultra Tech Cement Ltd</v>
          </cell>
          <cell r="H23">
            <v>22</v>
          </cell>
          <cell r="I23">
            <v>440</v>
          </cell>
        </row>
        <row r="24">
          <cell r="B24" t="str">
            <v>28/11/11</v>
          </cell>
          <cell r="C24">
            <v>9819189060</v>
          </cell>
          <cell r="D24">
            <v>3163</v>
          </cell>
          <cell r="E24" t="str">
            <v>Nov/138</v>
          </cell>
          <cell r="F24" t="str">
            <v>Ultra Tech Cement Ltd</v>
          </cell>
          <cell r="H24">
            <v>17</v>
          </cell>
          <cell r="I24">
            <v>340</v>
          </cell>
        </row>
        <row r="25">
          <cell r="B25" t="str">
            <v>27/11/11</v>
          </cell>
          <cell r="C25">
            <v>9819188897</v>
          </cell>
          <cell r="D25">
            <v>7545</v>
          </cell>
          <cell r="E25" t="str">
            <v>Nov/139</v>
          </cell>
          <cell r="F25" t="str">
            <v>Ultra Tech Cement Ltd</v>
          </cell>
          <cell r="H25">
            <v>17</v>
          </cell>
          <cell r="I25">
            <v>340</v>
          </cell>
        </row>
        <row r="26">
          <cell r="B26">
            <v>41000</v>
          </cell>
          <cell r="C26">
            <v>9819206512</v>
          </cell>
          <cell r="D26">
            <v>8867</v>
          </cell>
          <cell r="E26" t="str">
            <v>Jan/43</v>
          </cell>
          <cell r="F26" t="str">
            <v>Ultra Tech Cement Ltd</v>
          </cell>
          <cell r="H26">
            <v>16</v>
          </cell>
          <cell r="I26">
            <v>320</v>
          </cell>
        </row>
        <row r="27">
          <cell r="B27" t="str">
            <v>16/02/12</v>
          </cell>
          <cell r="C27">
            <v>28508</v>
          </cell>
          <cell r="D27">
            <v>2968</v>
          </cell>
          <cell r="E27" t="str">
            <v>Fab/141</v>
          </cell>
          <cell r="F27" t="str">
            <v>J K Laxmi  Cement Ltd</v>
          </cell>
          <cell r="H27">
            <v>17</v>
          </cell>
          <cell r="I27">
            <v>340</v>
          </cell>
        </row>
        <row r="28">
          <cell r="B28" t="str">
            <v>16/02/12</v>
          </cell>
          <cell r="C28">
            <v>28520</v>
          </cell>
          <cell r="D28">
            <v>8053</v>
          </cell>
          <cell r="E28" t="str">
            <v>Fab/142</v>
          </cell>
          <cell r="F28" t="str">
            <v>J K Laxmi  Cement Ltd</v>
          </cell>
          <cell r="H28">
            <v>17</v>
          </cell>
          <cell r="I28">
            <v>340</v>
          </cell>
        </row>
        <row r="29">
          <cell r="B29" t="str">
            <v>16/02/12</v>
          </cell>
          <cell r="C29">
            <v>28523</v>
          </cell>
          <cell r="D29">
            <v>9790</v>
          </cell>
          <cell r="E29" t="str">
            <v>Fab/143</v>
          </cell>
          <cell r="F29" t="str">
            <v>J K Laxmi  Cement Ltd</v>
          </cell>
          <cell r="H29">
            <v>17</v>
          </cell>
          <cell r="I29">
            <v>340</v>
          </cell>
        </row>
        <row r="30">
          <cell r="B30" t="str">
            <v>25/02/12</v>
          </cell>
          <cell r="C30">
            <v>29634</v>
          </cell>
          <cell r="D30">
            <v>6111</v>
          </cell>
          <cell r="E30" t="str">
            <v>Fab/170</v>
          </cell>
          <cell r="F30" t="str">
            <v>J K Laxmi  Cement Ltd</v>
          </cell>
          <cell r="H30">
            <v>17</v>
          </cell>
          <cell r="I30">
            <v>340</v>
          </cell>
        </row>
        <row r="31">
          <cell r="B31" t="str">
            <v>25/02/12</v>
          </cell>
          <cell r="C31">
            <v>29652</v>
          </cell>
          <cell r="D31">
            <v>8459</v>
          </cell>
          <cell r="E31" t="str">
            <v>Fab/171</v>
          </cell>
          <cell r="F31" t="str">
            <v>J K Laxmi  Cement Ltd</v>
          </cell>
          <cell r="H31">
            <v>17</v>
          </cell>
          <cell r="I31">
            <v>340</v>
          </cell>
        </row>
        <row r="32">
          <cell r="B32" t="str">
            <v>28/02/12</v>
          </cell>
          <cell r="C32">
            <v>29945</v>
          </cell>
          <cell r="D32">
            <v>2967</v>
          </cell>
          <cell r="E32" t="str">
            <v>Fab/188</v>
          </cell>
          <cell r="F32" t="str">
            <v>J K Laxmi  Cement Ltd</v>
          </cell>
          <cell r="H32">
            <v>17</v>
          </cell>
          <cell r="I32">
            <v>340</v>
          </cell>
        </row>
        <row r="33">
          <cell r="B33">
            <v>40911</v>
          </cell>
          <cell r="C33">
            <v>30299</v>
          </cell>
          <cell r="D33">
            <v>3922</v>
          </cell>
          <cell r="E33" t="str">
            <v>Mar/28</v>
          </cell>
          <cell r="F33" t="str">
            <v>J K Laxmi  Cement Ltd</v>
          </cell>
          <cell r="H33">
            <v>17</v>
          </cell>
          <cell r="I33">
            <v>340</v>
          </cell>
        </row>
        <row r="34">
          <cell r="B34">
            <v>40911</v>
          </cell>
          <cell r="C34">
            <v>30300</v>
          </cell>
          <cell r="D34">
            <v>6094</v>
          </cell>
          <cell r="E34" t="str">
            <v>Mar/29</v>
          </cell>
          <cell r="F34" t="str">
            <v>J K Laxmi  Cement Ltd</v>
          </cell>
          <cell r="H34">
            <v>17</v>
          </cell>
          <cell r="I34">
            <v>340</v>
          </cell>
        </row>
        <row r="35">
          <cell r="B35" t="str">
            <v>26/03/12</v>
          </cell>
          <cell r="C35">
            <v>31721</v>
          </cell>
          <cell r="D35">
            <v>2954</v>
          </cell>
          <cell r="E35" t="str">
            <v>Mar/126</v>
          </cell>
          <cell r="F35" t="str">
            <v>J K Laxmi  Cement Ltd</v>
          </cell>
          <cell r="G35">
            <v>13</v>
          </cell>
          <cell r="H35">
            <v>17</v>
          </cell>
          <cell r="I35">
            <v>340</v>
          </cell>
        </row>
        <row r="36">
          <cell r="B36" t="str">
            <v>26/03/12</v>
          </cell>
          <cell r="C36">
            <v>31734</v>
          </cell>
          <cell r="D36">
            <v>2967</v>
          </cell>
          <cell r="E36" t="str">
            <v>Mar/127</v>
          </cell>
          <cell r="F36" t="str">
            <v>J K Laxmi  Cement Ltd</v>
          </cell>
          <cell r="G36">
            <v>13</v>
          </cell>
          <cell r="H36">
            <v>17</v>
          </cell>
          <cell r="I36">
            <v>340</v>
          </cell>
        </row>
        <row r="37">
          <cell r="B37" t="str">
            <v>26/03/12</v>
          </cell>
          <cell r="C37">
            <v>31762</v>
          </cell>
          <cell r="D37">
            <v>7264</v>
          </cell>
          <cell r="E37" t="str">
            <v>Mar/154</v>
          </cell>
          <cell r="F37" t="str">
            <v>J K Laxmi  Cement Ltd</v>
          </cell>
          <cell r="G37">
            <v>13</v>
          </cell>
          <cell r="H37">
            <v>17</v>
          </cell>
          <cell r="I37">
            <v>340</v>
          </cell>
        </row>
        <row r="38">
          <cell r="B38" t="str">
            <v>26/03/12</v>
          </cell>
          <cell r="C38">
            <v>31775</v>
          </cell>
          <cell r="D38">
            <v>2954</v>
          </cell>
          <cell r="E38" t="str">
            <v>Mar/155</v>
          </cell>
          <cell r="F38" t="str">
            <v>J K Laxmi  Cement Ltd</v>
          </cell>
          <cell r="G38">
            <v>13</v>
          </cell>
          <cell r="H38">
            <v>17</v>
          </cell>
          <cell r="I38">
            <v>340</v>
          </cell>
        </row>
        <row r="39">
          <cell r="B39" t="str">
            <v>26/03/12</v>
          </cell>
          <cell r="C39">
            <v>31766</v>
          </cell>
          <cell r="D39">
            <v>9004</v>
          </cell>
          <cell r="E39" t="str">
            <v>Mar/156</v>
          </cell>
          <cell r="F39" t="str">
            <v>J K Laxmi  Cement Ltd</v>
          </cell>
          <cell r="G39">
            <v>13</v>
          </cell>
          <cell r="H39">
            <v>17</v>
          </cell>
          <cell r="I39">
            <v>340</v>
          </cell>
        </row>
        <row r="40">
          <cell r="B40" t="str">
            <v>26/03/12</v>
          </cell>
          <cell r="C40">
            <v>31784</v>
          </cell>
          <cell r="D40">
            <v>2967</v>
          </cell>
          <cell r="E40" t="str">
            <v>Mar/157</v>
          </cell>
          <cell r="F40" t="str">
            <v>J K Laxmi  Cement Ltd</v>
          </cell>
          <cell r="G40">
            <v>13</v>
          </cell>
          <cell r="H40">
            <v>17</v>
          </cell>
          <cell r="I40">
            <v>340</v>
          </cell>
        </row>
        <row r="41">
          <cell r="B41" t="str">
            <v>27/03/12</v>
          </cell>
          <cell r="C41">
            <v>31877</v>
          </cell>
          <cell r="D41">
            <v>2967</v>
          </cell>
          <cell r="E41" t="str">
            <v>Mar/158</v>
          </cell>
          <cell r="F41" t="str">
            <v>J K Laxmi  Cement Ltd</v>
          </cell>
          <cell r="G41">
            <v>13</v>
          </cell>
          <cell r="H41">
            <v>17</v>
          </cell>
          <cell r="I41">
            <v>340</v>
          </cell>
        </row>
        <row r="42">
          <cell r="B42" t="str">
            <v>28/03/12</v>
          </cell>
          <cell r="C42">
            <v>31925</v>
          </cell>
          <cell r="D42">
            <v>160</v>
          </cell>
          <cell r="E42" t="str">
            <v>Mar/159</v>
          </cell>
          <cell r="F42" t="str">
            <v>J K Laxmi  Cement Ltd</v>
          </cell>
          <cell r="G42">
            <v>13</v>
          </cell>
          <cell r="H42">
            <v>14</v>
          </cell>
          <cell r="I42">
            <v>280</v>
          </cell>
        </row>
        <row r="43">
          <cell r="B43" t="str">
            <v>28/03/12</v>
          </cell>
          <cell r="C43">
            <v>31925</v>
          </cell>
          <cell r="D43">
            <v>160</v>
          </cell>
          <cell r="E43" t="str">
            <v>Mar/160</v>
          </cell>
          <cell r="F43" t="str">
            <v>J K Laxmi  Cement Ltd</v>
          </cell>
          <cell r="G43">
            <v>13</v>
          </cell>
          <cell r="H43">
            <v>7</v>
          </cell>
          <cell r="I43">
            <v>140</v>
          </cell>
        </row>
        <row r="44">
          <cell r="B44" t="str">
            <v>18/04/12</v>
          </cell>
          <cell r="C44">
            <v>1516</v>
          </cell>
          <cell r="D44">
            <v>5477</v>
          </cell>
          <cell r="E44" t="str">
            <v>Apri/100</v>
          </cell>
          <cell r="F44" t="str">
            <v>J K Laxmi  Cement Ltd</v>
          </cell>
          <cell r="G44">
            <v>17</v>
          </cell>
          <cell r="H44">
            <v>10</v>
          </cell>
          <cell r="I44">
            <v>200</v>
          </cell>
        </row>
        <row r="45">
          <cell r="B45" t="str">
            <v>27/04/12</v>
          </cell>
          <cell r="D45">
            <v>7842</v>
          </cell>
          <cell r="E45" t="str">
            <v>Apri/139</v>
          </cell>
          <cell r="F45" t="str">
            <v>Ultra Tech Cement Ltd</v>
          </cell>
          <cell r="G45">
            <v>17</v>
          </cell>
          <cell r="H45">
            <v>22</v>
          </cell>
          <cell r="I45">
            <v>440</v>
          </cell>
        </row>
        <row r="46">
          <cell r="B46">
            <v>41004</v>
          </cell>
          <cell r="C46">
            <v>3767</v>
          </cell>
          <cell r="D46">
            <v>6125</v>
          </cell>
          <cell r="E46" t="str">
            <v>May/28</v>
          </cell>
          <cell r="F46" t="str">
            <v>Ultra Tech Cement Ltd</v>
          </cell>
          <cell r="G46">
            <v>18</v>
          </cell>
          <cell r="H46">
            <v>22</v>
          </cell>
          <cell r="I46">
            <v>440</v>
          </cell>
        </row>
        <row r="47">
          <cell r="B47">
            <v>41004</v>
          </cell>
          <cell r="C47">
            <v>3506</v>
          </cell>
          <cell r="D47">
            <v>6939</v>
          </cell>
          <cell r="E47" t="str">
            <v>May/29</v>
          </cell>
          <cell r="F47" t="str">
            <v>Ultra Tech Cement Ltd</v>
          </cell>
          <cell r="G47">
            <v>18</v>
          </cell>
          <cell r="H47">
            <v>22</v>
          </cell>
          <cell r="I47">
            <v>440</v>
          </cell>
        </row>
        <row r="48">
          <cell r="B48">
            <v>41004</v>
          </cell>
          <cell r="C48">
            <v>3743</v>
          </cell>
          <cell r="D48">
            <v>7857</v>
          </cell>
          <cell r="E48" t="str">
            <v>May/30</v>
          </cell>
          <cell r="F48" t="str">
            <v>Ultra Tech Cement Ltd</v>
          </cell>
          <cell r="G48">
            <v>18</v>
          </cell>
          <cell r="H48">
            <v>22</v>
          </cell>
          <cell r="I48">
            <v>440</v>
          </cell>
        </row>
        <row r="49">
          <cell r="B49">
            <v>41034</v>
          </cell>
          <cell r="C49">
            <v>3946</v>
          </cell>
          <cell r="D49">
            <v>7755</v>
          </cell>
          <cell r="E49" t="str">
            <v>May/31</v>
          </cell>
          <cell r="F49" t="str">
            <v>Ultra Tech Cement Ltd</v>
          </cell>
          <cell r="G49">
            <v>18</v>
          </cell>
          <cell r="H49">
            <v>22</v>
          </cell>
          <cell r="I49">
            <v>440</v>
          </cell>
        </row>
        <row r="50">
          <cell r="B50" t="str">
            <v>22/05/12</v>
          </cell>
          <cell r="C50">
            <v>1242</v>
          </cell>
          <cell r="D50">
            <v>7937</v>
          </cell>
          <cell r="E50" t="str">
            <v>May/115</v>
          </cell>
          <cell r="F50" t="str">
            <v>Ultra Tech Cement Ltd</v>
          </cell>
          <cell r="G50">
            <v>21</v>
          </cell>
          <cell r="H50">
            <v>22</v>
          </cell>
          <cell r="I50">
            <v>440</v>
          </cell>
        </row>
        <row r="51">
          <cell r="B51" t="str">
            <v>22/05/12</v>
          </cell>
          <cell r="C51">
            <v>1331</v>
          </cell>
          <cell r="D51">
            <v>9855</v>
          </cell>
          <cell r="E51" t="str">
            <v>May/116</v>
          </cell>
          <cell r="F51" t="str">
            <v>Ultra Tech Cement Ltd</v>
          </cell>
          <cell r="G51">
            <v>21</v>
          </cell>
          <cell r="H51">
            <v>22</v>
          </cell>
          <cell r="I51">
            <v>440</v>
          </cell>
        </row>
        <row r="52">
          <cell r="B52" t="str">
            <v>23/05/12</v>
          </cell>
          <cell r="C52">
            <v>1769</v>
          </cell>
          <cell r="D52">
            <v>6939</v>
          </cell>
          <cell r="E52" t="str">
            <v>May/117</v>
          </cell>
          <cell r="F52" t="str">
            <v>Ultra Tech Cement Ltd</v>
          </cell>
          <cell r="G52">
            <v>21</v>
          </cell>
          <cell r="H52">
            <v>22</v>
          </cell>
          <cell r="I52">
            <v>440</v>
          </cell>
        </row>
        <row r="53">
          <cell r="B53" t="str">
            <v>24/05/12</v>
          </cell>
          <cell r="C53">
            <v>2633</v>
          </cell>
          <cell r="D53">
            <v>7940</v>
          </cell>
          <cell r="E53" t="str">
            <v>May/126</v>
          </cell>
          <cell r="F53" t="str">
            <v>Ultra Tech Cement Ltd</v>
          </cell>
          <cell r="G53">
            <v>21</v>
          </cell>
          <cell r="H53">
            <v>22</v>
          </cell>
          <cell r="I53">
            <v>440</v>
          </cell>
        </row>
        <row r="54">
          <cell r="B54" t="str">
            <v>25/05/12</v>
          </cell>
          <cell r="C54">
            <v>2904</v>
          </cell>
          <cell r="D54">
            <v>7545</v>
          </cell>
          <cell r="E54" t="str">
            <v>May/127</v>
          </cell>
          <cell r="F54" t="str">
            <v>Ultra Tech Cement Ltd</v>
          </cell>
          <cell r="G54">
            <v>21</v>
          </cell>
          <cell r="H54">
            <v>17</v>
          </cell>
          <cell r="I54">
            <v>340</v>
          </cell>
        </row>
        <row r="55">
          <cell r="B55" t="str">
            <v>26/05/12</v>
          </cell>
          <cell r="C55">
            <v>3119</v>
          </cell>
          <cell r="D55">
            <v>6171</v>
          </cell>
          <cell r="E55" t="str">
            <v>May/136</v>
          </cell>
          <cell r="F55" t="str">
            <v>Ultra Tech Cement Ltd</v>
          </cell>
          <cell r="G55">
            <v>21</v>
          </cell>
          <cell r="H55">
            <v>22</v>
          </cell>
          <cell r="I55">
            <v>440</v>
          </cell>
        </row>
        <row r="56">
          <cell r="B56" t="str">
            <v>13/06/12</v>
          </cell>
          <cell r="C56">
            <v>1203</v>
          </cell>
          <cell r="D56">
            <v>7972</v>
          </cell>
          <cell r="E56" t="str">
            <v>Jun/70</v>
          </cell>
          <cell r="F56" t="str">
            <v>Ultra Tech Cement Ltd</v>
          </cell>
          <cell r="G56">
            <v>24</v>
          </cell>
          <cell r="H56">
            <v>22</v>
          </cell>
          <cell r="I56">
            <v>440</v>
          </cell>
        </row>
        <row r="57">
          <cell r="B57" t="str">
            <v>13/06/12</v>
          </cell>
          <cell r="C57">
            <v>1214</v>
          </cell>
          <cell r="D57">
            <v>2654</v>
          </cell>
          <cell r="E57" t="str">
            <v>Jun/71</v>
          </cell>
          <cell r="F57" t="str">
            <v>Ultra Tech Cement Ltd</v>
          </cell>
          <cell r="G57">
            <v>24</v>
          </cell>
          <cell r="H57">
            <v>17</v>
          </cell>
          <cell r="I57">
            <v>340</v>
          </cell>
        </row>
        <row r="58">
          <cell r="B58" t="str">
            <v>13/06/12</v>
          </cell>
          <cell r="C58">
            <v>1303</v>
          </cell>
          <cell r="D58">
            <v>7832</v>
          </cell>
          <cell r="E58" t="str">
            <v>Jun/72</v>
          </cell>
          <cell r="F58" t="str">
            <v>Ultra Tech Cement Ltd</v>
          </cell>
          <cell r="G58">
            <v>24</v>
          </cell>
          <cell r="H58">
            <v>22</v>
          </cell>
          <cell r="I58">
            <v>440</v>
          </cell>
        </row>
        <row r="59">
          <cell r="B59" t="str">
            <v>13/06/12</v>
          </cell>
          <cell r="C59">
            <v>1311</v>
          </cell>
          <cell r="D59">
            <v>6262</v>
          </cell>
          <cell r="E59" t="str">
            <v>Jun/73</v>
          </cell>
          <cell r="F59" t="str">
            <v>Ultra Tech Cement Ltd</v>
          </cell>
          <cell r="G59">
            <v>24</v>
          </cell>
          <cell r="H59">
            <v>17</v>
          </cell>
          <cell r="I59">
            <v>340</v>
          </cell>
        </row>
        <row r="60">
          <cell r="B60" t="str">
            <v>13/06/12</v>
          </cell>
          <cell r="C60">
            <v>1313</v>
          </cell>
          <cell r="D60">
            <v>7788</v>
          </cell>
          <cell r="E60" t="str">
            <v>Jun/74</v>
          </cell>
          <cell r="F60" t="str">
            <v>Ultra Tech Cement Ltd</v>
          </cell>
          <cell r="G60">
            <v>24</v>
          </cell>
          <cell r="H60">
            <v>6</v>
          </cell>
          <cell r="I60">
            <v>120</v>
          </cell>
        </row>
        <row r="61">
          <cell r="B61" t="str">
            <v>13/06/12</v>
          </cell>
          <cell r="C61">
            <v>1314</v>
          </cell>
          <cell r="D61">
            <v>7788</v>
          </cell>
          <cell r="E61" t="str">
            <v>Jun/75</v>
          </cell>
          <cell r="F61" t="str">
            <v>Ultra Tech Cement Ltd</v>
          </cell>
          <cell r="G61">
            <v>24</v>
          </cell>
          <cell r="H61">
            <v>11</v>
          </cell>
          <cell r="I61">
            <v>219</v>
          </cell>
        </row>
        <row r="62">
          <cell r="B62" t="str">
            <v>13/06/12</v>
          </cell>
          <cell r="C62">
            <v>1338</v>
          </cell>
          <cell r="D62">
            <v>7893</v>
          </cell>
          <cell r="E62" t="str">
            <v>Jun/76</v>
          </cell>
          <cell r="F62" t="str">
            <v>Ultra Tech Cement Ltd</v>
          </cell>
          <cell r="G62">
            <v>24</v>
          </cell>
          <cell r="H62">
            <v>22</v>
          </cell>
          <cell r="I62">
            <v>440</v>
          </cell>
        </row>
        <row r="63">
          <cell r="B63" t="str">
            <v>30/06/12</v>
          </cell>
          <cell r="C63">
            <v>9199</v>
          </cell>
          <cell r="D63">
            <v>5432</v>
          </cell>
          <cell r="E63" t="str">
            <v>Jun/143</v>
          </cell>
          <cell r="F63" t="str">
            <v>Ultra Tech Cement Ltd</v>
          </cell>
          <cell r="G63">
            <v>27</v>
          </cell>
          <cell r="H63">
            <v>22</v>
          </cell>
          <cell r="I63">
            <v>440</v>
          </cell>
        </row>
        <row r="64">
          <cell r="B64">
            <v>40915</v>
          </cell>
          <cell r="C64">
            <v>9545</v>
          </cell>
          <cell r="D64">
            <v>6238</v>
          </cell>
          <cell r="E64" t="str">
            <v>Jul/10</v>
          </cell>
          <cell r="F64" t="str">
            <v>Ultra Tech Cement Ltd</v>
          </cell>
          <cell r="G64">
            <v>27</v>
          </cell>
          <cell r="H64">
            <v>22</v>
          </cell>
          <cell r="I64">
            <v>440</v>
          </cell>
        </row>
        <row r="65">
          <cell r="B65">
            <v>40915</v>
          </cell>
          <cell r="C65">
            <v>9686</v>
          </cell>
          <cell r="D65">
            <v>2652</v>
          </cell>
          <cell r="E65" t="str">
            <v>Jul/11</v>
          </cell>
          <cell r="F65" t="str">
            <v>Ultra Tech Cement Ltd</v>
          </cell>
          <cell r="G65">
            <v>27</v>
          </cell>
          <cell r="I65">
            <v>40</v>
          </cell>
        </row>
        <row r="66">
          <cell r="B66">
            <v>40915</v>
          </cell>
          <cell r="C66">
            <v>9771</v>
          </cell>
          <cell r="D66">
            <v>7999</v>
          </cell>
          <cell r="E66" t="str">
            <v>Jul/12</v>
          </cell>
          <cell r="F66" t="str">
            <v>Ultra Tech Cement Ltd</v>
          </cell>
          <cell r="G66">
            <v>27</v>
          </cell>
          <cell r="H66">
            <v>22</v>
          </cell>
          <cell r="I66">
            <v>440</v>
          </cell>
        </row>
        <row r="67">
          <cell r="B67" t="str">
            <v>21/07/12</v>
          </cell>
          <cell r="C67">
            <v>2892</v>
          </cell>
          <cell r="D67">
            <v>4412</v>
          </cell>
          <cell r="E67" t="str">
            <v>Jul/113</v>
          </cell>
          <cell r="F67" t="str">
            <v>J K Laxmi Cement Ltd</v>
          </cell>
          <cell r="G67">
            <v>29</v>
          </cell>
          <cell r="H67">
            <v>11</v>
          </cell>
          <cell r="I67">
            <v>220</v>
          </cell>
        </row>
        <row r="68">
          <cell r="B68" t="str">
            <v>23/07/12</v>
          </cell>
          <cell r="C68">
            <v>2928</v>
          </cell>
          <cell r="D68">
            <v>1910</v>
          </cell>
          <cell r="E68" t="str">
            <v>Jul/114</v>
          </cell>
          <cell r="F68" t="str">
            <v>J K Laxmi Cement Ltd</v>
          </cell>
          <cell r="G68">
            <v>29</v>
          </cell>
          <cell r="H68">
            <v>17</v>
          </cell>
          <cell r="I68">
            <v>340</v>
          </cell>
        </row>
        <row r="69">
          <cell r="B69" t="str">
            <v>28/07/12</v>
          </cell>
          <cell r="C69">
            <v>3157</v>
          </cell>
          <cell r="D69">
            <v>2956</v>
          </cell>
          <cell r="E69" t="str">
            <v>Jul/151</v>
          </cell>
          <cell r="F69" t="str">
            <v>J K Laxmi Cement Ltd</v>
          </cell>
          <cell r="G69">
            <v>29</v>
          </cell>
          <cell r="H69">
            <v>16</v>
          </cell>
          <cell r="I69">
            <v>320</v>
          </cell>
        </row>
        <row r="70">
          <cell r="B70" t="str">
            <v>30/07/12</v>
          </cell>
          <cell r="C70">
            <v>11576</v>
          </cell>
          <cell r="D70">
            <v>2954</v>
          </cell>
          <cell r="E70" t="str">
            <v>Jul/152</v>
          </cell>
          <cell r="F70" t="str">
            <v>J K Laxmi Cement Ltd</v>
          </cell>
          <cell r="G70">
            <v>31</v>
          </cell>
          <cell r="H70">
            <v>17</v>
          </cell>
          <cell r="I70">
            <v>340</v>
          </cell>
        </row>
        <row r="71">
          <cell r="B71" t="str">
            <v>30/07/12</v>
          </cell>
          <cell r="C71">
            <v>11581</v>
          </cell>
          <cell r="D71">
            <v>2967</v>
          </cell>
          <cell r="E71" t="str">
            <v>Jul/153</v>
          </cell>
          <cell r="F71" t="str">
            <v>J K Laxmi Cement Ltd</v>
          </cell>
          <cell r="G71">
            <v>31</v>
          </cell>
          <cell r="H71">
            <v>17</v>
          </cell>
          <cell r="I71">
            <v>340</v>
          </cell>
        </row>
        <row r="72">
          <cell r="B72">
            <v>40916</v>
          </cell>
          <cell r="C72">
            <v>11798</v>
          </cell>
          <cell r="D72">
            <v>2636</v>
          </cell>
          <cell r="E72" t="str">
            <v>Aug/18</v>
          </cell>
          <cell r="F72" t="str">
            <v>J K Laxmi Cement Ltd</v>
          </cell>
          <cell r="G72">
            <v>31</v>
          </cell>
          <cell r="H72">
            <v>17</v>
          </cell>
          <cell r="I72">
            <v>340</v>
          </cell>
        </row>
        <row r="73">
          <cell r="B73">
            <v>40947</v>
          </cell>
          <cell r="C73">
            <v>11876</v>
          </cell>
          <cell r="D73">
            <v>2004</v>
          </cell>
          <cell r="E73" t="str">
            <v>Aug/19</v>
          </cell>
          <cell r="F73" t="str">
            <v>J K Laxmi Cement Ltd</v>
          </cell>
          <cell r="G73">
            <v>31</v>
          </cell>
          <cell r="H73">
            <v>17</v>
          </cell>
          <cell r="I73">
            <v>340</v>
          </cell>
        </row>
        <row r="74">
          <cell r="B74">
            <v>41037</v>
          </cell>
          <cell r="C74">
            <v>12124</v>
          </cell>
          <cell r="D74">
            <v>2004</v>
          </cell>
          <cell r="E74" t="str">
            <v>Aug/30</v>
          </cell>
          <cell r="F74" t="str">
            <v>J K Laxmi Cement Ltd</v>
          </cell>
          <cell r="G74">
            <v>32</v>
          </cell>
          <cell r="H74">
            <v>10</v>
          </cell>
          <cell r="I74">
            <v>200</v>
          </cell>
        </row>
        <row r="75">
          <cell r="B75">
            <v>41037</v>
          </cell>
          <cell r="C75">
            <v>12137</v>
          </cell>
          <cell r="D75">
            <v>9960</v>
          </cell>
          <cell r="E75" t="str">
            <v>Aug/31</v>
          </cell>
          <cell r="F75" t="str">
            <v>J K Laxmi Cement Ltd</v>
          </cell>
          <cell r="G75">
            <v>32</v>
          </cell>
          <cell r="H75">
            <v>17</v>
          </cell>
          <cell r="I75">
            <v>340</v>
          </cell>
        </row>
        <row r="76">
          <cell r="B76">
            <v>41098</v>
          </cell>
          <cell r="C76">
            <v>12232</v>
          </cell>
          <cell r="D76">
            <v>6391</v>
          </cell>
          <cell r="E76" t="str">
            <v>Aug/48</v>
          </cell>
          <cell r="F76" t="str">
            <v>J K Laxmi Cement Ltd</v>
          </cell>
          <cell r="G76">
            <v>32</v>
          </cell>
          <cell r="H76">
            <v>17</v>
          </cell>
          <cell r="I76">
            <v>340</v>
          </cell>
        </row>
        <row r="77">
          <cell r="B77">
            <v>41129</v>
          </cell>
          <cell r="C77">
            <v>12308</v>
          </cell>
          <cell r="D77">
            <v>2907</v>
          </cell>
          <cell r="E77" t="str">
            <v>Aug/49</v>
          </cell>
          <cell r="F77" t="str">
            <v>J K Laxmi Cement Ltd</v>
          </cell>
          <cell r="G77">
            <v>32</v>
          </cell>
          <cell r="H77">
            <v>17</v>
          </cell>
          <cell r="I77">
            <v>340</v>
          </cell>
        </row>
        <row r="78">
          <cell r="B78" t="str">
            <v>16/08/12</v>
          </cell>
          <cell r="C78">
            <v>12661</v>
          </cell>
          <cell r="D78">
            <v>6391</v>
          </cell>
          <cell r="E78" t="str">
            <v>Aug/67</v>
          </cell>
          <cell r="F78" t="str">
            <v>J K Laxmi Cement Ltd</v>
          </cell>
          <cell r="G78">
            <v>33</v>
          </cell>
          <cell r="H78">
            <v>17</v>
          </cell>
          <cell r="I78">
            <v>340</v>
          </cell>
        </row>
        <row r="79">
          <cell r="B79" t="str">
            <v>17/09/12</v>
          </cell>
          <cell r="C79">
            <v>15184</v>
          </cell>
          <cell r="D79">
            <v>1743</v>
          </cell>
          <cell r="E79" t="str">
            <v>Sep/80</v>
          </cell>
          <cell r="F79" t="str">
            <v>J K Laxmi Cement Ltd</v>
          </cell>
          <cell r="G79">
            <v>38</v>
          </cell>
          <cell r="H79">
            <v>23</v>
          </cell>
          <cell r="I79">
            <v>460</v>
          </cell>
        </row>
        <row r="80">
          <cell r="B80" t="str">
            <v>20/09/12</v>
          </cell>
          <cell r="C80">
            <v>15427</v>
          </cell>
          <cell r="D80">
            <v>5278</v>
          </cell>
          <cell r="E80" t="str">
            <v>Sep/81</v>
          </cell>
          <cell r="F80" t="str">
            <v>J K Laxmi Cement Ltd</v>
          </cell>
          <cell r="G80">
            <v>38</v>
          </cell>
          <cell r="H80">
            <v>18.5</v>
          </cell>
          <cell r="I80">
            <v>370</v>
          </cell>
        </row>
        <row r="81">
          <cell r="B81" t="str">
            <v>20/09/12</v>
          </cell>
          <cell r="C81">
            <v>15428</v>
          </cell>
          <cell r="D81">
            <v>1743</v>
          </cell>
          <cell r="E81" t="str">
            <v>Sep/82</v>
          </cell>
          <cell r="F81" t="str">
            <v>J K Laxmi Cement Ltd</v>
          </cell>
          <cell r="G81">
            <v>38</v>
          </cell>
          <cell r="H81">
            <v>22</v>
          </cell>
          <cell r="I81">
            <v>440</v>
          </cell>
        </row>
        <row r="82">
          <cell r="B82" t="str">
            <v>25/09/12</v>
          </cell>
          <cell r="C82">
            <v>16033</v>
          </cell>
          <cell r="D82">
            <v>6202</v>
          </cell>
          <cell r="E82" t="str">
            <v>Sep/96</v>
          </cell>
          <cell r="F82" t="str">
            <v>J K Laxmi Cement Ltd</v>
          </cell>
          <cell r="H82">
            <v>17</v>
          </cell>
          <cell r="I82">
            <v>340</v>
          </cell>
        </row>
        <row r="83">
          <cell r="B83" t="str">
            <v>28/09/12</v>
          </cell>
          <cell r="C83">
            <v>76149</v>
          </cell>
          <cell r="D83">
            <v>54</v>
          </cell>
          <cell r="E83" t="str">
            <v>Sep/119</v>
          </cell>
          <cell r="F83" t="str">
            <v>Ultra Tech Cement Ltd</v>
          </cell>
          <cell r="G83">
            <v>39</v>
          </cell>
          <cell r="H83">
            <v>17</v>
          </cell>
          <cell r="I83">
            <v>340</v>
          </cell>
        </row>
        <row r="84">
          <cell r="B84" t="str">
            <v>28/09/12</v>
          </cell>
          <cell r="C84">
            <v>76202</v>
          </cell>
          <cell r="D84">
            <v>7799</v>
          </cell>
          <cell r="E84" t="str">
            <v>Sep/120</v>
          </cell>
          <cell r="F84" t="str">
            <v>Ultra Tech Cement Ltd</v>
          </cell>
          <cell r="G84">
            <v>39</v>
          </cell>
          <cell r="H84">
            <v>22</v>
          </cell>
          <cell r="I84">
            <v>440</v>
          </cell>
        </row>
        <row r="85">
          <cell r="B85">
            <v>40949</v>
          </cell>
          <cell r="C85">
            <v>71799</v>
          </cell>
          <cell r="D85">
            <v>7937</v>
          </cell>
          <cell r="E85" t="str">
            <v>Oct/17</v>
          </cell>
          <cell r="F85" t="str">
            <v>Ultra Tech Cement Ltd</v>
          </cell>
          <cell r="G85">
            <v>40</v>
          </cell>
          <cell r="H85">
            <v>22</v>
          </cell>
          <cell r="I85">
            <v>440</v>
          </cell>
        </row>
        <row r="86">
          <cell r="B86">
            <v>40978</v>
          </cell>
          <cell r="C86">
            <v>16746</v>
          </cell>
          <cell r="D86">
            <v>6202</v>
          </cell>
          <cell r="E86" t="str">
            <v>Oct/18</v>
          </cell>
          <cell r="F86" t="str">
            <v>J K Laxmi Cement Ltd</v>
          </cell>
          <cell r="G86">
            <v>40</v>
          </cell>
          <cell r="H86">
            <v>22</v>
          </cell>
          <cell r="I86">
            <v>90</v>
          </cell>
        </row>
        <row r="87">
          <cell r="B87">
            <v>41070</v>
          </cell>
          <cell r="C87">
            <v>4247</v>
          </cell>
          <cell r="D87">
            <v>7972</v>
          </cell>
          <cell r="E87" t="str">
            <v>Oct/47</v>
          </cell>
          <cell r="F87" t="str">
            <v>Ultra Tech Cement Ltd</v>
          </cell>
          <cell r="G87">
            <v>40</v>
          </cell>
          <cell r="H87">
            <v>22</v>
          </cell>
          <cell r="I87">
            <v>440</v>
          </cell>
        </row>
        <row r="88">
          <cell r="B88">
            <v>41070</v>
          </cell>
          <cell r="C88">
            <v>4353</v>
          </cell>
          <cell r="D88">
            <v>9791</v>
          </cell>
          <cell r="E88" t="str">
            <v>Oct/48</v>
          </cell>
          <cell r="F88" t="str">
            <v>Ultra Tech Cement Ltd</v>
          </cell>
          <cell r="G88">
            <v>40</v>
          </cell>
          <cell r="H88">
            <v>17</v>
          </cell>
          <cell r="I88">
            <v>340</v>
          </cell>
        </row>
        <row r="89">
          <cell r="B89">
            <v>41070</v>
          </cell>
          <cell r="C89">
            <v>4354</v>
          </cell>
          <cell r="D89">
            <v>2658</v>
          </cell>
          <cell r="E89" t="str">
            <v>Oct/49</v>
          </cell>
          <cell r="F89" t="str">
            <v>Ultra Tech Cement Ltd</v>
          </cell>
          <cell r="G89">
            <v>41</v>
          </cell>
          <cell r="H89">
            <v>17</v>
          </cell>
          <cell r="I89">
            <v>340</v>
          </cell>
        </row>
        <row r="90">
          <cell r="B90">
            <v>41070</v>
          </cell>
          <cell r="C90">
            <v>4247</v>
          </cell>
          <cell r="D90">
            <v>7972</v>
          </cell>
          <cell r="F90" t="str">
            <v>Ultra Tech Cement Ltd</v>
          </cell>
          <cell r="G90">
            <v>40</v>
          </cell>
          <cell r="H90">
            <v>22</v>
          </cell>
          <cell r="I90">
            <v>440</v>
          </cell>
        </row>
        <row r="91">
          <cell r="B91">
            <v>41070</v>
          </cell>
          <cell r="C91">
            <v>4353</v>
          </cell>
          <cell r="D91">
            <v>9791</v>
          </cell>
          <cell r="E91" t="str">
            <v>Oct/48</v>
          </cell>
          <cell r="F91" t="str">
            <v>Ultra Tech Cement Ltd</v>
          </cell>
          <cell r="G91">
            <v>40</v>
          </cell>
          <cell r="H91">
            <v>17</v>
          </cell>
          <cell r="I91">
            <v>340</v>
          </cell>
        </row>
        <row r="92">
          <cell r="B92">
            <v>41070</v>
          </cell>
          <cell r="C92">
            <v>4354</v>
          </cell>
          <cell r="D92">
            <v>2658</v>
          </cell>
          <cell r="E92" t="str">
            <v>Oct/49</v>
          </cell>
          <cell r="F92" t="str">
            <v>Ultra Tech Cement Ltd</v>
          </cell>
          <cell r="G92">
            <v>41</v>
          </cell>
          <cell r="H92">
            <v>17</v>
          </cell>
          <cell r="I92">
            <v>340</v>
          </cell>
        </row>
        <row r="93">
          <cell r="B93">
            <v>40950</v>
          </cell>
          <cell r="C93">
            <v>19411</v>
          </cell>
          <cell r="D93">
            <v>2945</v>
          </cell>
          <cell r="E93" t="str">
            <v>Nov/21</v>
          </cell>
          <cell r="F93" t="str">
            <v>J K Laxmi Cement Ltd</v>
          </cell>
          <cell r="H93">
            <v>17</v>
          </cell>
          <cell r="I93">
            <v>340</v>
          </cell>
        </row>
        <row r="94">
          <cell r="B94">
            <v>41040</v>
          </cell>
          <cell r="C94">
            <v>19737</v>
          </cell>
          <cell r="D94">
            <v>3438</v>
          </cell>
          <cell r="E94" t="str">
            <v>Nov/31</v>
          </cell>
          <cell r="F94" t="str">
            <v>J K Laxmi Cement Ltd</v>
          </cell>
          <cell r="G94">
            <v>45</v>
          </cell>
          <cell r="H94">
            <v>17</v>
          </cell>
          <cell r="I94">
            <v>340</v>
          </cell>
        </row>
        <row r="95">
          <cell r="B95">
            <v>41101</v>
          </cell>
          <cell r="C95">
            <v>19956</v>
          </cell>
          <cell r="D95">
            <v>4523</v>
          </cell>
          <cell r="E95" t="str">
            <v>Nov/48</v>
          </cell>
          <cell r="F95" t="str">
            <v>J K Laxmi Cement Ltd</v>
          </cell>
          <cell r="G95">
            <v>45</v>
          </cell>
          <cell r="H95">
            <v>17</v>
          </cell>
          <cell r="I95">
            <v>340</v>
          </cell>
        </row>
        <row r="96">
          <cell r="B96">
            <v>40980</v>
          </cell>
          <cell r="C96">
            <v>21114</v>
          </cell>
          <cell r="D96">
            <v>9790</v>
          </cell>
          <cell r="E96" t="str">
            <v>Dec/10</v>
          </cell>
          <cell r="F96" t="str">
            <v>J K Laxmi Cement Ltd</v>
          </cell>
          <cell r="G96">
            <v>49</v>
          </cell>
          <cell r="H96">
            <v>17</v>
          </cell>
          <cell r="I96">
            <v>340</v>
          </cell>
        </row>
        <row r="97">
          <cell r="B97">
            <v>40980</v>
          </cell>
          <cell r="C97">
            <v>21116</v>
          </cell>
          <cell r="D97">
            <v>1396</v>
          </cell>
          <cell r="E97" t="str">
            <v>Dec/11</v>
          </cell>
          <cell r="F97" t="str">
            <v>J K Laxmi Cement Ltd</v>
          </cell>
          <cell r="G97">
            <v>49</v>
          </cell>
          <cell r="H97">
            <v>17</v>
          </cell>
          <cell r="I97">
            <v>340</v>
          </cell>
        </row>
        <row r="98">
          <cell r="B98">
            <v>41194</v>
          </cell>
          <cell r="C98">
            <v>21670</v>
          </cell>
          <cell r="D98">
            <v>4523</v>
          </cell>
          <cell r="E98" t="str">
            <v>Dec/36</v>
          </cell>
          <cell r="F98" t="str">
            <v>J K Laxmi Cement Ltd</v>
          </cell>
          <cell r="G98">
            <v>50</v>
          </cell>
          <cell r="H98">
            <v>17</v>
          </cell>
          <cell r="I98">
            <v>340</v>
          </cell>
        </row>
        <row r="99">
          <cell r="B99">
            <v>41194</v>
          </cell>
          <cell r="C99">
            <v>21673</v>
          </cell>
          <cell r="D99">
            <v>3438</v>
          </cell>
          <cell r="E99" t="str">
            <v>Dec/37</v>
          </cell>
          <cell r="F99" t="str">
            <v>J K Laxmi Cement Ltd</v>
          </cell>
          <cell r="G99">
            <v>50</v>
          </cell>
          <cell r="H99">
            <v>17</v>
          </cell>
          <cell r="I99">
            <v>340</v>
          </cell>
        </row>
        <row r="100">
          <cell r="B100">
            <v>41194</v>
          </cell>
          <cell r="C100">
            <v>21668</v>
          </cell>
          <cell r="D100">
            <v>9466</v>
          </cell>
          <cell r="E100" t="str">
            <v>Dec/38</v>
          </cell>
          <cell r="F100" t="str">
            <v>J K Laxmi Cement Ltd</v>
          </cell>
          <cell r="G100">
            <v>50</v>
          </cell>
          <cell r="H100">
            <v>17</v>
          </cell>
          <cell r="I100">
            <v>340</v>
          </cell>
        </row>
        <row r="101">
          <cell r="B101">
            <v>41194</v>
          </cell>
          <cell r="C101">
            <v>21737</v>
          </cell>
          <cell r="D101">
            <v>9466</v>
          </cell>
          <cell r="E101" t="str">
            <v>Dec/45</v>
          </cell>
          <cell r="F101" t="str">
            <v>J K Laxmi Cement Ltd</v>
          </cell>
          <cell r="G101">
            <v>50</v>
          </cell>
          <cell r="H101">
            <v>17</v>
          </cell>
          <cell r="I101">
            <v>340</v>
          </cell>
        </row>
        <row r="102">
          <cell r="B102">
            <v>41194</v>
          </cell>
          <cell r="C102">
            <v>21742</v>
          </cell>
          <cell r="D102">
            <v>3184</v>
          </cell>
          <cell r="E102" t="str">
            <v>Dec/46</v>
          </cell>
          <cell r="F102" t="str">
            <v>J K Laxmi Cement Ltd</v>
          </cell>
          <cell r="G102">
            <v>50</v>
          </cell>
          <cell r="H102">
            <v>17</v>
          </cell>
          <cell r="I102">
            <v>340</v>
          </cell>
        </row>
        <row r="104">
          <cell r="I104">
            <v>35499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s"/>
      <sheetName val="CJPC (2)"/>
      <sheetName val="Abstract"/>
      <sheetName val="CEMENT PSP"/>
      <sheetName val="TORRENT CEMENT"/>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K2"/>
      <sheetName val="BLK3"/>
      <sheetName val="E &amp; R"/>
      <sheetName val="radar"/>
      <sheetName val="UG"/>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ISHNA CORPORATION-20MM"/>
      <sheetName val="KRISHNA CORPORATION-10MM"/>
      <sheetName val="BRICKS "/>
      <sheetName val="TMT STEEL"/>
      <sheetName val="This Bill-Certi"/>
      <sheetName val="SER TAX"/>
      <sheetName val="ABSTRACT"/>
      <sheetName val="Measurement"/>
      <sheetName val="Beams @ +54.875mt"/>
      <sheetName val="Slab @ +54.875mt lvl"/>
      <sheetName val="Grad slab"/>
      <sheetName val="Sunk slab"/>
      <sheetName val="Staircase"/>
      <sheetName val="Reinforcement Steel = SUMMARY"/>
      <sheetName val="Basic rate diff."/>
      <sheetName val="Quantity for Concret Basic  (2)"/>
      <sheetName val="Basic rate diff. site"/>
      <sheetName val="Wall"/>
      <sheetName val="det_est"/>
      <sheetName val="Data"/>
      <sheetName val="11-hsd"/>
      <sheetName val="13-septic"/>
      <sheetName val="7-ug"/>
      <sheetName val="2-utility"/>
      <sheetName val="18-misc"/>
      <sheetName val="5-pipe"/>
      <sheetName val="SPT vs 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
      <sheetName val="Summary "/>
      <sheetName val="HRC Conversion - 2 SWP"/>
      <sheetName val="oH"/>
      <sheetName val="O&amp;M "/>
      <sheetName val="Sheet1"/>
      <sheetName val="Section 1 - Intake BOQ"/>
      <sheetName val="Section 2 - Pipeline BOQ"/>
      <sheetName val="Section 3- Bridge BOQ"/>
      <sheetName val="Enabling Works - BOQ"/>
      <sheetName val="PSL Offer"/>
      <sheetName val="HRC Conversion - SWP"/>
      <sheetName val="HRC Conversion - PWP"/>
      <sheetName val="M+P Offer"/>
      <sheetName val="WPIL (Hydro Electric)"/>
      <sheetName val="KBL Offer"/>
      <sheetName val="Pumping Mc"/>
      <sheetName val="E&amp;M Final"/>
      <sheetName val="DP Power Consumption"/>
      <sheetName val="Power Analysis - 3 Pumps"/>
      <sheetName val="Power Analysis - 3 Pumps (2)"/>
      <sheetName val="Power Analysis - 4 Pumps"/>
      <sheetName val="Earth-sum"/>
      <sheetName val="Bends - BS 534"/>
      <sheetName val="Tees"/>
      <sheetName val="Summary  DPBU"/>
      <sheetName val="KSS - Phase II"/>
    </sheetNames>
    <sheetDataSet>
      <sheetData sheetId="0">
        <row r="5">
          <cell r="C5" t="str">
            <v>Main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C5" t="str">
            <v>Main</v>
          </cell>
          <cell r="D5" t="str">
            <v>Branch</v>
          </cell>
          <cell r="E5" t="str">
            <v>Thk (mm)</v>
          </cell>
          <cell r="F5" t="str">
            <v>Thk (mm)</v>
          </cell>
          <cell r="G5" t="str">
            <v>Series 1</v>
          </cell>
          <cell r="H5" t="str">
            <v>Series 2</v>
          </cell>
        </row>
        <row r="6">
          <cell r="A6">
            <v>1</v>
          </cell>
          <cell r="B6">
            <v>60</v>
          </cell>
          <cell r="C6">
            <v>60.3</v>
          </cell>
          <cell r="D6">
            <v>60.3</v>
          </cell>
          <cell r="E6">
            <v>2.9</v>
          </cell>
          <cell r="F6">
            <v>6</v>
          </cell>
          <cell r="G6">
            <v>4.1099999999999994</v>
          </cell>
          <cell r="H6">
            <v>4.97</v>
          </cell>
          <cell r="I6">
            <v>240</v>
          </cell>
          <cell r="J6">
            <v>230.15</v>
          </cell>
          <cell r="K6">
            <v>130.15</v>
          </cell>
          <cell r="L6">
            <v>130.15</v>
          </cell>
        </row>
        <row r="7">
          <cell r="A7">
            <v>2</v>
          </cell>
          <cell r="B7">
            <v>75</v>
          </cell>
          <cell r="C7">
            <v>76.099999999999994</v>
          </cell>
          <cell r="D7">
            <v>76.099999999999994</v>
          </cell>
          <cell r="E7">
            <v>3.2</v>
          </cell>
          <cell r="F7">
            <v>6</v>
          </cell>
          <cell r="G7">
            <v>5.76</v>
          </cell>
          <cell r="H7">
            <v>6.71</v>
          </cell>
          <cell r="I7">
            <v>240</v>
          </cell>
          <cell r="J7">
            <v>238.05</v>
          </cell>
          <cell r="K7">
            <v>138.05000000000001</v>
          </cell>
          <cell r="L7">
            <v>138.05000000000001</v>
          </cell>
        </row>
        <row r="8">
          <cell r="A8">
            <v>3</v>
          </cell>
          <cell r="B8">
            <v>80</v>
          </cell>
          <cell r="C8">
            <v>88.9</v>
          </cell>
          <cell r="D8">
            <v>88.9</v>
          </cell>
          <cell r="E8">
            <v>3.2</v>
          </cell>
          <cell r="F8">
            <v>6</v>
          </cell>
          <cell r="G8">
            <v>6.77</v>
          </cell>
          <cell r="H8">
            <v>7.72</v>
          </cell>
          <cell r="I8">
            <v>250</v>
          </cell>
          <cell r="J8">
            <v>244.45</v>
          </cell>
          <cell r="K8">
            <v>144.44999999999999</v>
          </cell>
          <cell r="L8">
            <v>154.44999999999999</v>
          </cell>
        </row>
        <row r="9">
          <cell r="A9">
            <v>4</v>
          </cell>
          <cell r="B9">
            <v>100</v>
          </cell>
          <cell r="C9">
            <v>114.3</v>
          </cell>
          <cell r="D9">
            <v>114.3</v>
          </cell>
          <cell r="E9">
            <v>3.6</v>
          </cell>
          <cell r="F9">
            <v>8</v>
          </cell>
          <cell r="G9">
            <v>9.83</v>
          </cell>
          <cell r="H9">
            <v>11.25</v>
          </cell>
          <cell r="I9">
            <v>270</v>
          </cell>
          <cell r="J9">
            <v>257.14999999999998</v>
          </cell>
          <cell r="K9">
            <v>157.15</v>
          </cell>
          <cell r="L9">
            <v>187.15</v>
          </cell>
        </row>
        <row r="10">
          <cell r="A10">
            <v>5</v>
          </cell>
          <cell r="B10">
            <v>125</v>
          </cell>
          <cell r="C10">
            <v>139.69999999999999</v>
          </cell>
          <cell r="D10">
            <v>139.69999999999999</v>
          </cell>
          <cell r="E10">
            <v>0.6</v>
          </cell>
          <cell r="F10">
            <v>8</v>
          </cell>
          <cell r="G10">
            <v>2.0599999999999996</v>
          </cell>
          <cell r="H10">
            <v>2.2999999999999998</v>
          </cell>
          <cell r="I10">
            <v>280</v>
          </cell>
          <cell r="J10">
            <v>269.85000000000002</v>
          </cell>
          <cell r="K10">
            <v>179.85</v>
          </cell>
          <cell r="L10">
            <v>209.85</v>
          </cell>
        </row>
        <row r="11">
          <cell r="A11">
            <v>6</v>
          </cell>
          <cell r="B11">
            <v>150</v>
          </cell>
          <cell r="C11">
            <v>168.3</v>
          </cell>
          <cell r="D11">
            <v>168.3</v>
          </cell>
          <cell r="E11">
            <v>3.6</v>
          </cell>
          <cell r="F11">
            <v>8</v>
          </cell>
          <cell r="G11">
            <v>14.629999999999999</v>
          </cell>
          <cell r="H11">
            <v>16.05</v>
          </cell>
          <cell r="I11">
            <v>290</v>
          </cell>
          <cell r="J11">
            <v>284.14999999999998</v>
          </cell>
          <cell r="K11">
            <v>194.15</v>
          </cell>
          <cell r="L11">
            <v>224.15</v>
          </cell>
        </row>
        <row r="12">
          <cell r="A12">
            <v>7</v>
          </cell>
          <cell r="B12">
            <v>175</v>
          </cell>
          <cell r="C12">
            <v>193.7</v>
          </cell>
          <cell r="D12">
            <v>193.7</v>
          </cell>
          <cell r="E12">
            <v>4</v>
          </cell>
          <cell r="F12">
            <v>8</v>
          </cell>
          <cell r="G12">
            <v>18.720000000000002</v>
          </cell>
          <cell r="H12">
            <v>20.3</v>
          </cell>
          <cell r="I12">
            <v>300</v>
          </cell>
          <cell r="J12">
            <v>296.85000000000002</v>
          </cell>
          <cell r="K12">
            <v>206.85</v>
          </cell>
          <cell r="L12">
            <v>246.85</v>
          </cell>
        </row>
        <row r="13">
          <cell r="A13">
            <v>8</v>
          </cell>
          <cell r="B13">
            <v>200</v>
          </cell>
          <cell r="C13">
            <v>219.1</v>
          </cell>
          <cell r="D13">
            <v>219.1</v>
          </cell>
          <cell r="E13">
            <v>4</v>
          </cell>
          <cell r="F13">
            <v>8</v>
          </cell>
          <cell r="G13">
            <v>21.220000000000002</v>
          </cell>
          <cell r="H13">
            <v>22.8</v>
          </cell>
          <cell r="I13">
            <v>370</v>
          </cell>
          <cell r="J13">
            <v>359.55</v>
          </cell>
          <cell r="K13">
            <v>219.55</v>
          </cell>
          <cell r="L13">
            <v>259.55</v>
          </cell>
        </row>
        <row r="14">
          <cell r="A14">
            <v>9</v>
          </cell>
          <cell r="B14">
            <v>225</v>
          </cell>
          <cell r="C14">
            <v>244.5</v>
          </cell>
          <cell r="D14">
            <v>244.5</v>
          </cell>
          <cell r="E14">
            <v>4</v>
          </cell>
          <cell r="F14">
            <v>8</v>
          </cell>
          <cell r="G14">
            <v>23.73</v>
          </cell>
          <cell r="H14">
            <v>25.310000000000002</v>
          </cell>
          <cell r="I14">
            <v>380</v>
          </cell>
          <cell r="J14">
            <v>372.25</v>
          </cell>
          <cell r="K14">
            <v>252.25</v>
          </cell>
          <cell r="L14">
            <v>282.25</v>
          </cell>
        </row>
        <row r="15">
          <cell r="A15">
            <v>10</v>
          </cell>
          <cell r="B15">
            <v>250</v>
          </cell>
          <cell r="C15">
            <v>273</v>
          </cell>
          <cell r="D15">
            <v>273</v>
          </cell>
          <cell r="E15">
            <v>4</v>
          </cell>
          <cell r="F15">
            <v>8</v>
          </cell>
          <cell r="G15">
            <v>26.540000000000003</v>
          </cell>
          <cell r="H15">
            <v>28.12</v>
          </cell>
          <cell r="I15">
            <v>410</v>
          </cell>
          <cell r="J15">
            <v>386.5</v>
          </cell>
          <cell r="K15">
            <v>266.5</v>
          </cell>
          <cell r="L15">
            <v>296.5</v>
          </cell>
        </row>
        <row r="16">
          <cell r="A16">
            <v>11</v>
          </cell>
          <cell r="B16">
            <v>300</v>
          </cell>
          <cell r="C16">
            <v>323.89999999999998</v>
          </cell>
          <cell r="D16">
            <v>323.89999999999998</v>
          </cell>
          <cell r="E16">
            <v>4</v>
          </cell>
          <cell r="F16">
            <v>12.5</v>
          </cell>
          <cell r="G16">
            <v>31.560000000000002</v>
          </cell>
          <cell r="H16">
            <v>34.03</v>
          </cell>
          <cell r="I16">
            <v>450</v>
          </cell>
          <cell r="J16">
            <v>411.95</v>
          </cell>
          <cell r="K16">
            <v>291.95</v>
          </cell>
          <cell r="L16">
            <v>341.95</v>
          </cell>
        </row>
        <row r="17">
          <cell r="A17">
            <v>12</v>
          </cell>
          <cell r="B17">
            <v>350</v>
          </cell>
          <cell r="C17">
            <v>355.6</v>
          </cell>
          <cell r="D17">
            <v>355.6</v>
          </cell>
          <cell r="E17">
            <v>4.5</v>
          </cell>
          <cell r="F17">
            <v>12.5</v>
          </cell>
          <cell r="G17">
            <v>38.97</v>
          </cell>
          <cell r="H17">
            <v>41.739999999999995</v>
          </cell>
          <cell r="I17">
            <v>530</v>
          </cell>
          <cell r="J17">
            <v>477.8</v>
          </cell>
          <cell r="K17">
            <v>327.8</v>
          </cell>
          <cell r="L17">
            <v>377.8</v>
          </cell>
        </row>
        <row r="18">
          <cell r="A18">
            <v>13</v>
          </cell>
          <cell r="B18">
            <v>400</v>
          </cell>
          <cell r="C18">
            <v>406.4</v>
          </cell>
          <cell r="D18">
            <v>406.4</v>
          </cell>
          <cell r="E18">
            <v>4.5</v>
          </cell>
          <cell r="F18">
            <v>12.5</v>
          </cell>
          <cell r="G18">
            <v>44.61</v>
          </cell>
          <cell r="H18">
            <v>47.379999999999995</v>
          </cell>
          <cell r="I18">
            <v>600</v>
          </cell>
          <cell r="J18">
            <v>503.2</v>
          </cell>
          <cell r="K18">
            <v>353.2</v>
          </cell>
          <cell r="L18">
            <v>503.2</v>
          </cell>
        </row>
        <row r="19">
          <cell r="A19">
            <v>14</v>
          </cell>
          <cell r="B19">
            <v>450</v>
          </cell>
          <cell r="C19">
            <v>457</v>
          </cell>
          <cell r="D19">
            <v>457</v>
          </cell>
          <cell r="E19">
            <v>5</v>
          </cell>
          <cell r="F19">
            <v>12.5</v>
          </cell>
          <cell r="G19">
            <v>55.739999999999995</v>
          </cell>
          <cell r="H19">
            <v>58.82</v>
          </cell>
          <cell r="J19">
            <v>528.5</v>
          </cell>
          <cell r="K19">
            <v>458.5</v>
          </cell>
          <cell r="L19">
            <v>528.5</v>
          </cell>
        </row>
        <row r="20">
          <cell r="A20">
            <v>15</v>
          </cell>
          <cell r="B20">
            <v>500</v>
          </cell>
          <cell r="C20">
            <v>508</v>
          </cell>
          <cell r="D20">
            <v>508</v>
          </cell>
          <cell r="E20">
            <v>5</v>
          </cell>
          <cell r="F20">
            <v>12.5</v>
          </cell>
          <cell r="G20">
            <v>62.03</v>
          </cell>
          <cell r="H20">
            <v>65.11</v>
          </cell>
          <cell r="J20">
            <v>554</v>
          </cell>
          <cell r="K20">
            <v>484</v>
          </cell>
          <cell r="L20">
            <v>554</v>
          </cell>
        </row>
        <row r="21">
          <cell r="A21">
            <v>16</v>
          </cell>
          <cell r="B21">
            <v>550</v>
          </cell>
          <cell r="C21">
            <v>559</v>
          </cell>
          <cell r="D21">
            <v>559</v>
          </cell>
          <cell r="E21">
            <v>6.3</v>
          </cell>
          <cell r="F21">
            <v>12.5</v>
          </cell>
          <cell r="G21">
            <v>85.88000000000001</v>
          </cell>
          <cell r="H21">
            <v>89.76</v>
          </cell>
          <cell r="J21">
            <v>579.5</v>
          </cell>
          <cell r="K21">
            <v>509.5</v>
          </cell>
          <cell r="L21">
            <v>579.5</v>
          </cell>
        </row>
        <row r="22">
          <cell r="A22">
            <v>17</v>
          </cell>
          <cell r="B22">
            <v>600</v>
          </cell>
          <cell r="C22">
            <v>610</v>
          </cell>
          <cell r="D22">
            <v>610</v>
          </cell>
          <cell r="E22">
            <v>6.3</v>
          </cell>
          <cell r="F22">
            <v>12.5</v>
          </cell>
          <cell r="G22">
            <v>93.800000000000011</v>
          </cell>
          <cell r="H22">
            <v>97.68</v>
          </cell>
          <cell r="J22">
            <v>605</v>
          </cell>
          <cell r="K22">
            <v>535</v>
          </cell>
          <cell r="L22">
            <v>605</v>
          </cell>
        </row>
        <row r="23">
          <cell r="A23">
            <v>18</v>
          </cell>
          <cell r="B23">
            <v>650</v>
          </cell>
          <cell r="C23">
            <v>660</v>
          </cell>
          <cell r="D23">
            <v>660</v>
          </cell>
          <cell r="E23">
            <v>6.3</v>
          </cell>
          <cell r="F23">
            <v>12.5</v>
          </cell>
          <cell r="G23">
            <v>101.57000000000001</v>
          </cell>
          <cell r="H23">
            <v>105.45</v>
          </cell>
          <cell r="J23">
            <v>630</v>
          </cell>
          <cell r="K23">
            <v>560</v>
          </cell>
          <cell r="L23">
            <v>630</v>
          </cell>
        </row>
        <row r="24">
          <cell r="A24">
            <v>19</v>
          </cell>
          <cell r="B24">
            <v>700</v>
          </cell>
          <cell r="C24">
            <v>711</v>
          </cell>
          <cell r="D24">
            <v>711</v>
          </cell>
          <cell r="E24">
            <v>6.3</v>
          </cell>
          <cell r="F24">
            <v>12.5</v>
          </cell>
          <cell r="G24">
            <v>109.49000000000001</v>
          </cell>
          <cell r="H24">
            <v>113.38000000000001</v>
          </cell>
          <cell r="J24">
            <v>655.5</v>
          </cell>
          <cell r="K24">
            <v>585.5</v>
          </cell>
          <cell r="L24">
            <v>655.5</v>
          </cell>
        </row>
        <row r="25">
          <cell r="A25">
            <v>20</v>
          </cell>
          <cell r="B25">
            <v>750</v>
          </cell>
          <cell r="C25">
            <v>762</v>
          </cell>
          <cell r="D25">
            <v>762</v>
          </cell>
          <cell r="E25">
            <v>6.3</v>
          </cell>
          <cell r="F25">
            <v>12.5</v>
          </cell>
          <cell r="G25">
            <v>117.42</v>
          </cell>
          <cell r="H25">
            <v>121.30000000000001</v>
          </cell>
          <cell r="J25">
            <v>761</v>
          </cell>
          <cell r="K25">
            <v>681</v>
          </cell>
          <cell r="L25">
            <v>681</v>
          </cell>
        </row>
        <row r="26">
          <cell r="A26">
            <v>21</v>
          </cell>
          <cell r="B26">
            <v>800</v>
          </cell>
          <cell r="C26">
            <v>813</v>
          </cell>
          <cell r="D26">
            <v>813</v>
          </cell>
          <cell r="E26">
            <v>7.1</v>
          </cell>
          <cell r="F26">
            <v>12.5</v>
          </cell>
          <cell r="G26">
            <v>141.12</v>
          </cell>
          <cell r="H26">
            <v>145.48999999999998</v>
          </cell>
          <cell r="J26">
            <v>786.5</v>
          </cell>
          <cell r="K26">
            <v>706.5</v>
          </cell>
          <cell r="L26">
            <v>706.5</v>
          </cell>
        </row>
        <row r="27">
          <cell r="A27">
            <v>22</v>
          </cell>
          <cell r="B27">
            <v>850</v>
          </cell>
          <cell r="C27">
            <v>864</v>
          </cell>
          <cell r="D27">
            <v>864</v>
          </cell>
          <cell r="E27">
            <v>7.1</v>
          </cell>
          <cell r="F27">
            <v>12.5</v>
          </cell>
          <cell r="G27">
            <v>150.04999999999998</v>
          </cell>
          <cell r="H27">
            <v>154.41999999999999</v>
          </cell>
          <cell r="J27">
            <v>812</v>
          </cell>
          <cell r="K27">
            <v>732</v>
          </cell>
          <cell r="L27">
            <v>732</v>
          </cell>
        </row>
        <row r="28">
          <cell r="A28">
            <v>23</v>
          </cell>
          <cell r="B28">
            <v>900</v>
          </cell>
          <cell r="C28">
            <v>914</v>
          </cell>
          <cell r="D28">
            <v>914</v>
          </cell>
          <cell r="E28">
            <v>7.1</v>
          </cell>
          <cell r="F28">
            <v>12.5</v>
          </cell>
          <cell r="G28">
            <v>158.79999999999998</v>
          </cell>
          <cell r="H28">
            <v>163.17999999999998</v>
          </cell>
          <cell r="J28">
            <v>837</v>
          </cell>
          <cell r="K28">
            <v>757</v>
          </cell>
          <cell r="L28">
            <v>757</v>
          </cell>
        </row>
        <row r="29">
          <cell r="A29">
            <v>24</v>
          </cell>
          <cell r="B29">
            <v>1000</v>
          </cell>
          <cell r="C29">
            <v>1016</v>
          </cell>
          <cell r="D29">
            <v>1016</v>
          </cell>
          <cell r="E29">
            <v>7.1</v>
          </cell>
          <cell r="F29">
            <v>12.5</v>
          </cell>
          <cell r="G29">
            <v>176.66</v>
          </cell>
          <cell r="H29">
            <v>181.04</v>
          </cell>
          <cell r="J29">
            <v>888</v>
          </cell>
          <cell r="K29">
            <v>888</v>
          </cell>
          <cell r="L29">
            <v>888</v>
          </cell>
        </row>
        <row r="30">
          <cell r="A30">
            <v>25</v>
          </cell>
          <cell r="B30">
            <v>1200</v>
          </cell>
          <cell r="C30">
            <v>1219</v>
          </cell>
          <cell r="D30">
            <v>1219</v>
          </cell>
          <cell r="E30">
            <v>8</v>
          </cell>
          <cell r="F30">
            <v>12.5</v>
          </cell>
          <cell r="G30">
            <v>238.92999999999998</v>
          </cell>
          <cell r="H30">
            <v>243.85999999999999</v>
          </cell>
          <cell r="J30">
            <v>989.5</v>
          </cell>
          <cell r="K30">
            <v>989.5</v>
          </cell>
          <cell r="L30">
            <v>989.5</v>
          </cell>
        </row>
        <row r="31">
          <cell r="A31">
            <v>26</v>
          </cell>
          <cell r="B31">
            <v>1400</v>
          </cell>
          <cell r="C31">
            <v>1422</v>
          </cell>
          <cell r="D31">
            <v>1422</v>
          </cell>
          <cell r="E31">
            <v>8.8000000000000007</v>
          </cell>
          <cell r="F31">
            <v>12.5</v>
          </cell>
          <cell r="G31">
            <v>306.7</v>
          </cell>
          <cell r="H31">
            <v>312.12</v>
          </cell>
          <cell r="J31">
            <v>1091</v>
          </cell>
          <cell r="K31">
            <v>1091</v>
          </cell>
          <cell r="L31">
            <v>1091</v>
          </cell>
        </row>
        <row r="32">
          <cell r="A32">
            <v>27</v>
          </cell>
          <cell r="B32">
            <v>1600</v>
          </cell>
          <cell r="C32">
            <v>1626</v>
          </cell>
          <cell r="D32">
            <v>1626</v>
          </cell>
          <cell r="E32">
            <v>10</v>
          </cell>
          <cell r="F32">
            <v>12.5</v>
          </cell>
          <cell r="G32">
            <v>398.53</v>
          </cell>
          <cell r="H32">
            <v>404.7</v>
          </cell>
          <cell r="J32">
            <v>1193</v>
          </cell>
          <cell r="K32">
            <v>1193</v>
          </cell>
          <cell r="L32">
            <v>1193</v>
          </cell>
        </row>
        <row r="33">
          <cell r="A33">
            <v>28</v>
          </cell>
          <cell r="B33">
            <v>1800</v>
          </cell>
          <cell r="C33">
            <v>1829</v>
          </cell>
          <cell r="D33">
            <v>1829</v>
          </cell>
          <cell r="E33">
            <v>11</v>
          </cell>
          <cell r="F33">
            <v>12.5</v>
          </cell>
          <cell r="G33">
            <v>493.19</v>
          </cell>
          <cell r="H33">
            <v>499.96999999999997</v>
          </cell>
          <cell r="J33">
            <v>1294.5</v>
          </cell>
          <cell r="K33">
            <v>1294.5</v>
          </cell>
          <cell r="L33">
            <v>1294.5</v>
          </cell>
        </row>
        <row r="34">
          <cell r="A34">
            <v>29</v>
          </cell>
          <cell r="B34">
            <v>2000</v>
          </cell>
          <cell r="C34">
            <v>2032</v>
          </cell>
          <cell r="D34">
            <v>2032</v>
          </cell>
          <cell r="E34">
            <v>12.5</v>
          </cell>
          <cell r="F34">
            <v>12.5</v>
          </cell>
          <cell r="G34">
            <v>622.54999999999995</v>
          </cell>
          <cell r="H34">
            <v>630.26</v>
          </cell>
          <cell r="J34">
            <v>1396</v>
          </cell>
          <cell r="K34">
            <v>1396</v>
          </cell>
          <cell r="L34">
            <v>1396</v>
          </cell>
        </row>
        <row r="35">
          <cell r="A35">
            <v>30</v>
          </cell>
          <cell r="B35">
            <v>2200</v>
          </cell>
          <cell r="C35">
            <v>2235</v>
          </cell>
          <cell r="D35">
            <v>2235</v>
          </cell>
          <cell r="E35">
            <v>14.2</v>
          </cell>
          <cell r="F35">
            <v>12.5</v>
          </cell>
          <cell r="G35">
            <v>777.71</v>
          </cell>
          <cell r="H35">
            <v>786.47</v>
          </cell>
          <cell r="J35">
            <v>1497.5</v>
          </cell>
          <cell r="K35">
            <v>1497.5</v>
          </cell>
          <cell r="L35">
            <v>1497.5</v>
          </cell>
        </row>
      </sheetData>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sure"/>
      <sheetName val="Wall"/>
      <sheetName val="BASE"/>
      <sheetName val="Crackwidth at base"/>
      <sheetName val="Crackwidth at midsection"/>
      <sheetName val="LTG-STG"/>
      <sheetName val="final abstract"/>
      <sheetName val="Rate analysis"/>
      <sheetName val="Steel-Circular"/>
      <sheetName val="TMT STEE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ll"/>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Steel-Circular"/>
      <sheetName val="RA"/>
      <sheetName val="LTG-STG"/>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hsd"/>
      <sheetName val="13-septic"/>
      <sheetName val="7-ug"/>
      <sheetName val="2-utility"/>
      <sheetName val="18-misc"/>
      <sheetName val="5-pip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A"/>
      <sheetName val="PRECAST lightconc-II"/>
      <sheetName val="IO List"/>
      <sheetName val="precast RC el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 val="COLUM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RENT CEMENT"/>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K WHITE CEMENT"/>
      <sheetName val="TORRENT CEMENT"/>
      <sheetName val="STEEL"/>
      <sheetName val="CEMENT PSP"/>
      <sheetName val="CEMENT INTERNAL TRANSFER"/>
      <sheetName val="STRUCTURE STEEL"/>
      <sheetName val="TMT STEEL"/>
      <sheetName val="Sheet1"/>
      <sheetName val="STRUCTURE STEEL "/>
      <sheetName val="STRUCTURE INTERNAL TRANSFER"/>
      <sheetName val="TORRENT SCR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of Contents (2)"/>
      <sheetName val="Abstract-Cert"/>
      <sheetName val="Abstrac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Steel"/>
      <sheetName val="Bitumen"/>
      <sheetName val="Bitumen-Consumption"/>
      <sheetName val="Prime Coat"/>
      <sheetName val="Tack Coat"/>
      <sheetName val="BM"/>
      <sheetName val="DBM"/>
      <sheetName val="Gate Pass"/>
      <sheetName val="TORRENT C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 Item"/>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 val="Torrent Format"/>
      <sheetName val="CERT"/>
      <sheetName val="SER TAX"/>
      <sheetName val="Material Amount for S Tax"/>
      <sheetName val="SUMMARY Sheet"/>
      <sheetName val="ABST"/>
      <sheetName val="Total Cement Consumption"/>
      <sheetName val="Cement Consumption"/>
      <sheetName val="Steel"/>
      <sheetName val="Cement Consumption Record"/>
      <sheetName val="Steel Record"/>
      <sheetName val="Steel Rece- FG"/>
      <sheetName val="Cement Rece- FG"/>
      <sheetName val="STRUCTURE STEEL  FG"/>
      <sheetName val="J K WHITE CEMENT"/>
      <sheetName val="CEMENT PSP"/>
      <sheetName val="CEMENT INTERNAL TRANSFER"/>
      <sheetName val="STRUCTURE STEEL"/>
      <sheetName val="TMT STEEL"/>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CEMENT bldg"/>
      <sheetName val="STRUCTURE STEEL "/>
      <sheetName val="STRUCTURE INTERNAL TRANSFER"/>
      <sheetName val="TORRENT SCRAP"/>
      <sheetName val="cement (2)"/>
      <sheetName val="Yard SticK"/>
      <sheetName val="Abstract"/>
      <sheetName val="FINAL MEASUREMENT"/>
      <sheetName val="BEAM"/>
      <sheetName val="PB"/>
      <sheetName val="fOOTING"/>
      <sheetName val="sLAB"/>
      <sheetName val="00000"/>
      <sheetName val="twl"/>
      <sheetName val="TWL_RATING_CURV"/>
      <sheetName val="SECTION"/>
      <sheetName val="XL4Test5"/>
      <sheetName val="Data"/>
      <sheetName val="Abstract1"/>
      <sheetName val="MAT.COST"/>
      <sheetName val="Measer1"/>
      <sheetName val="R.A."/>
      <sheetName val="ABS"/>
      <sheetName val="meas-1"/>
      <sheetName val="75-BSG"/>
      <sheetName val="R_A_"/>
      <sheetName val="Measu."/>
      <sheetName val="final Trimix RA"/>
      <sheetName val="Plant &amp;  Machinery"/>
      <sheetName val="WMM, BM, MSS"/>
      <sheetName val="Recapitulation"/>
      <sheetName val="Ra RCC "/>
      <sheetName val="Input2"/>
      <sheetName val="SOR"/>
      <sheetName val="EW"/>
      <sheetName val="STR1"/>
      <sheetName val="STR2"/>
      <sheetName val="STR3"/>
      <sheetName val="LIN1"/>
      <sheetName val="LIN1A"/>
      <sheetName val="LIN2"/>
      <sheetName val="subminor-items"/>
      <sheetName val="typical subminor- structure"/>
      <sheetName val="Road-1"/>
      <sheetName val="Road-2"/>
      <sheetName val="Annex"/>
      <sheetName val="S&amp;I"/>
      <sheetName val="machi"/>
      <sheetName val="TRANS1"/>
      <sheetName val="trans"/>
      <sheetName val="Rate"/>
      <sheetName val="mes-fb"/>
      <sheetName val="mes-pl"/>
      <sheetName val="basic"/>
      <sheetName val="Material "/>
      <sheetName val="Labour"/>
      <sheetName val="Carriage "/>
      <sheetName val="2"/>
      <sheetName val="6"/>
      <sheetName val="4"/>
      <sheetName val="5"/>
      <sheetName val="7"/>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Lead 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ID Rev.0"/>
      <sheetName val="P_ID Rev_0"/>
      <sheetName val="Valves Erec. -IV"/>
      <sheetName val="dBase"/>
    </sheetNames>
    <sheetDataSet>
      <sheetData sheetId="0">
        <row r="1">
          <cell r="A1" t="str">
            <v>Client</v>
          </cell>
          <cell r="B1" t="str">
            <v>: M/s. SYNGENE INTERNATIONAL LTD</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t="str">
            <v>DOC.NO : BMCPL-P2712-M02</v>
          </cell>
        </row>
        <row r="2">
          <cell r="A2" t="str">
            <v>Plant</v>
          </cell>
          <cell r="B2" t="str">
            <v>: S-14</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t="str">
            <v>REV. NO :1</v>
          </cell>
        </row>
        <row r="3">
          <cell r="A3" t="str">
            <v>Location</v>
          </cell>
          <cell r="B3" t="str">
            <v>: BANGALORE</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t="str">
            <v>DATE :22/09/07</v>
          </cell>
        </row>
        <row r="4">
          <cell r="Y4" t="str">
            <v>RECONCILIATION OF VALVES</v>
          </cell>
        </row>
        <row r="5">
          <cell r="A5" t="str">
            <v>SR.NO.</v>
          </cell>
          <cell r="B5" t="str">
            <v>DESCRIPTION</v>
          </cell>
          <cell r="C5" t="str">
            <v>SIZE</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t="str">
            <v>TOTAL</v>
          </cell>
        </row>
        <row r="6">
          <cell r="D6" t="str">
            <v>P3-101</v>
          </cell>
          <cell r="E6" t="str">
            <v>P3-102</v>
          </cell>
          <cell r="F6" t="str">
            <v>P3-103</v>
          </cell>
          <cell r="G6" t="str">
            <v>P3-104</v>
          </cell>
          <cell r="H6" t="str">
            <v>P3-105</v>
          </cell>
          <cell r="I6" t="str">
            <v xml:space="preserve">P3-106 </v>
          </cell>
          <cell r="J6" t="str">
            <v>P3-107</v>
          </cell>
          <cell r="K6" t="str">
            <v>P3-108</v>
          </cell>
          <cell r="L6" t="str">
            <v>P3-109</v>
          </cell>
          <cell r="M6" t="str">
            <v>P3-201</v>
          </cell>
          <cell r="N6" t="str">
            <v>P3-202</v>
          </cell>
          <cell r="O6" t="str">
            <v>P3-203</v>
          </cell>
          <cell r="P6" t="str">
            <v>P3-205</v>
          </cell>
          <cell r="Q6" t="str">
            <v>P3-208</v>
          </cell>
          <cell r="R6" t="str">
            <v>P3-209</v>
          </cell>
          <cell r="S6" t="str">
            <v>P3-210</v>
          </cell>
          <cell r="T6" t="str">
            <v>P3-211</v>
          </cell>
          <cell r="U6" t="str">
            <v>P3-212</v>
          </cell>
          <cell r="V6" t="str">
            <v>P3-213</v>
          </cell>
          <cell r="W6" t="str">
            <v>P3-301</v>
          </cell>
          <cell r="X6" t="str">
            <v>P3-302</v>
          </cell>
          <cell r="Y6" t="str">
            <v>P3-303</v>
          </cell>
          <cell r="Z6" t="str">
            <v>P3-304</v>
          </cell>
          <cell r="AA6" t="str">
            <v>P3-305</v>
          </cell>
          <cell r="AB6" t="str">
            <v>P3-306</v>
          </cell>
          <cell r="AC6" t="str">
            <v>P3-307</v>
          </cell>
          <cell r="AD6" t="str">
            <v>P3-308</v>
          </cell>
          <cell r="AE6" t="str">
            <v>P3-309</v>
          </cell>
          <cell r="AF6" t="str">
            <v>P3-310</v>
          </cell>
          <cell r="AG6" t="str">
            <v>P3-311</v>
          </cell>
          <cell r="AH6" t="str">
            <v>P3-312</v>
          </cell>
          <cell r="AI6" t="str">
            <v>P3-313</v>
          </cell>
          <cell r="AJ6" t="str">
            <v>P3-314</v>
          </cell>
          <cell r="AK6" t="str">
            <v xml:space="preserve"> P3-315</v>
          </cell>
          <cell r="AL6" t="str">
            <v>Misc.</v>
          </cell>
          <cell r="AM6">
            <v>0</v>
          </cell>
          <cell r="AN6" t="str">
            <v>QTY. ORDERD (TO BE FILLED BYM/S Syngene)(B)</v>
          </cell>
          <cell r="AO6" t="str">
            <v>SURPLUS (+) / DEFICIT (-)(C = A-B)</v>
          </cell>
        </row>
        <row r="8">
          <cell r="A8">
            <v>1</v>
          </cell>
          <cell r="B8" t="str">
            <v>ADT</v>
          </cell>
          <cell r="C8">
            <v>15</v>
          </cell>
        </row>
        <row r="10">
          <cell r="A10">
            <v>2</v>
          </cell>
          <cell r="B10" t="str">
            <v>BVS4</v>
          </cell>
          <cell r="C10">
            <v>15</v>
          </cell>
        </row>
        <row r="12">
          <cell r="A12">
            <v>3</v>
          </cell>
          <cell r="B12" t="str">
            <v>BVS8</v>
          </cell>
          <cell r="C12">
            <v>15</v>
          </cell>
        </row>
        <row r="14">
          <cell r="A14">
            <v>4</v>
          </cell>
          <cell r="B14" t="str">
            <v>BVS6</v>
          </cell>
          <cell r="C14">
            <v>15</v>
          </cell>
        </row>
        <row r="16">
          <cell r="A16">
            <v>5</v>
          </cell>
          <cell r="B16" t="str">
            <v>BVS4E</v>
          </cell>
          <cell r="C16">
            <v>15</v>
          </cell>
        </row>
        <row r="17">
          <cell r="C17">
            <v>25</v>
          </cell>
        </row>
        <row r="18">
          <cell r="C18">
            <v>40</v>
          </cell>
        </row>
        <row r="19">
          <cell r="C19">
            <v>50</v>
          </cell>
        </row>
        <row r="21">
          <cell r="A21">
            <v>6</v>
          </cell>
          <cell r="B21" t="str">
            <v>BVF8</v>
          </cell>
          <cell r="C21">
            <v>40</v>
          </cell>
        </row>
        <row r="22">
          <cell r="C22">
            <v>50</v>
          </cell>
        </row>
        <row r="24">
          <cell r="A24">
            <v>7</v>
          </cell>
          <cell r="B24" t="str">
            <v>BVS1E</v>
          </cell>
          <cell r="C24">
            <v>15</v>
          </cell>
        </row>
        <row r="25">
          <cell r="C25">
            <v>25</v>
          </cell>
        </row>
        <row r="26">
          <cell r="C26">
            <v>40</v>
          </cell>
        </row>
        <row r="27">
          <cell r="C27">
            <v>50</v>
          </cell>
        </row>
        <row r="29">
          <cell r="A29">
            <v>8</v>
          </cell>
          <cell r="B29" t="str">
            <v>BVS1</v>
          </cell>
          <cell r="C29">
            <v>15</v>
          </cell>
        </row>
        <row r="30">
          <cell r="C30">
            <v>25</v>
          </cell>
        </row>
        <row r="31">
          <cell r="C31">
            <v>40</v>
          </cell>
        </row>
        <row r="32">
          <cell r="C32">
            <v>50</v>
          </cell>
        </row>
        <row r="34">
          <cell r="A34">
            <v>9</v>
          </cell>
          <cell r="B34" t="str">
            <v>BVF1</v>
          </cell>
          <cell r="C34">
            <v>15</v>
          </cell>
        </row>
        <row r="35">
          <cell r="C35">
            <v>25</v>
          </cell>
        </row>
        <row r="36">
          <cell r="C36">
            <v>40</v>
          </cell>
        </row>
        <row r="37">
          <cell r="C37">
            <v>50</v>
          </cell>
        </row>
        <row r="38">
          <cell r="C38">
            <v>80</v>
          </cell>
        </row>
        <row r="40">
          <cell r="A40">
            <v>10</v>
          </cell>
          <cell r="B40" t="str">
            <v>BVF1E</v>
          </cell>
          <cell r="C40">
            <v>15</v>
          </cell>
        </row>
        <row r="41">
          <cell r="C41">
            <v>25</v>
          </cell>
        </row>
        <row r="42">
          <cell r="C42">
            <v>40</v>
          </cell>
        </row>
        <row r="43">
          <cell r="C43">
            <v>50</v>
          </cell>
        </row>
        <row r="45">
          <cell r="A45">
            <v>11</v>
          </cell>
          <cell r="B45" t="str">
            <v>BVF4E</v>
          </cell>
          <cell r="C45">
            <v>25</v>
          </cell>
        </row>
        <row r="46">
          <cell r="C46">
            <v>40</v>
          </cell>
        </row>
        <row r="47">
          <cell r="C47">
            <v>50</v>
          </cell>
        </row>
        <row r="49">
          <cell r="A49">
            <v>12</v>
          </cell>
          <cell r="B49" t="str">
            <v>BVF4</v>
          </cell>
          <cell r="C49">
            <v>25</v>
          </cell>
        </row>
        <row r="50">
          <cell r="C50">
            <v>40</v>
          </cell>
        </row>
        <row r="51">
          <cell r="C51">
            <v>50</v>
          </cell>
        </row>
        <row r="53">
          <cell r="A53">
            <v>13</v>
          </cell>
          <cell r="B53" t="str">
            <v>IVS4</v>
          </cell>
          <cell r="C53">
            <v>15</v>
          </cell>
        </row>
        <row r="54">
          <cell r="C54">
            <v>20</v>
          </cell>
        </row>
        <row r="56">
          <cell r="A56">
            <v>14</v>
          </cell>
          <cell r="B56" t="str">
            <v>IVS1</v>
          </cell>
          <cell r="C56">
            <v>15</v>
          </cell>
        </row>
        <row r="57">
          <cell r="C57">
            <v>20</v>
          </cell>
        </row>
        <row r="58">
          <cell r="C58">
            <v>25</v>
          </cell>
        </row>
        <row r="60">
          <cell r="A60">
            <v>15</v>
          </cell>
          <cell r="B60" t="str">
            <v>IVS2</v>
          </cell>
          <cell r="C60">
            <v>15</v>
          </cell>
        </row>
        <row r="62">
          <cell r="A62">
            <v>16</v>
          </cell>
          <cell r="B62" t="str">
            <v>IVF1</v>
          </cell>
          <cell r="C62">
            <v>25</v>
          </cell>
        </row>
        <row r="63">
          <cell r="C63">
            <v>40</v>
          </cell>
        </row>
        <row r="64">
          <cell r="C64">
            <v>80</v>
          </cell>
        </row>
        <row r="66">
          <cell r="A66">
            <v>17</v>
          </cell>
          <cell r="B66" t="str">
            <v>YSS4</v>
          </cell>
          <cell r="C66">
            <v>15</v>
          </cell>
        </row>
        <row r="67">
          <cell r="C67">
            <v>20</v>
          </cell>
        </row>
        <row r="68">
          <cell r="C68">
            <v>25</v>
          </cell>
        </row>
        <row r="69">
          <cell r="C69">
            <v>40</v>
          </cell>
        </row>
        <row r="71">
          <cell r="A71">
            <v>18</v>
          </cell>
          <cell r="B71" t="str">
            <v>FTS4</v>
          </cell>
          <cell r="C71">
            <v>15</v>
          </cell>
        </row>
        <row r="72">
          <cell r="C72">
            <v>20</v>
          </cell>
        </row>
        <row r="73">
          <cell r="C73">
            <v>25</v>
          </cell>
        </row>
        <row r="74">
          <cell r="C74">
            <v>40</v>
          </cell>
        </row>
        <row r="76">
          <cell r="A76">
            <v>19</v>
          </cell>
          <cell r="B76" t="str">
            <v>OVF1</v>
          </cell>
          <cell r="C76">
            <v>15</v>
          </cell>
        </row>
        <row r="77">
          <cell r="C77">
            <v>20</v>
          </cell>
        </row>
        <row r="78">
          <cell r="C78">
            <v>25</v>
          </cell>
        </row>
        <row r="79">
          <cell r="C79">
            <v>40</v>
          </cell>
        </row>
        <row r="81">
          <cell r="A81">
            <v>20</v>
          </cell>
          <cell r="B81" t="str">
            <v>PSF1</v>
          </cell>
          <cell r="C81">
            <v>25</v>
          </cell>
        </row>
        <row r="82">
          <cell r="C82">
            <v>50</v>
          </cell>
        </row>
        <row r="83">
          <cell r="C83">
            <v>80</v>
          </cell>
        </row>
        <row r="84">
          <cell r="C84">
            <v>100</v>
          </cell>
        </row>
        <row r="85">
          <cell r="C85">
            <v>200</v>
          </cell>
        </row>
        <row r="87">
          <cell r="A87">
            <v>21</v>
          </cell>
          <cell r="B87" t="str">
            <v>WVF1</v>
          </cell>
          <cell r="C87">
            <v>25</v>
          </cell>
        </row>
        <row r="88">
          <cell r="C88">
            <v>50</v>
          </cell>
        </row>
        <row r="89">
          <cell r="C89">
            <v>80</v>
          </cell>
        </row>
        <row r="90">
          <cell r="C90">
            <v>100</v>
          </cell>
        </row>
        <row r="91">
          <cell r="C91">
            <v>150</v>
          </cell>
        </row>
        <row r="93">
          <cell r="A93">
            <v>22</v>
          </cell>
          <cell r="B93" t="str">
            <v>SVF1</v>
          </cell>
          <cell r="C93">
            <v>25</v>
          </cell>
        </row>
        <row r="94">
          <cell r="C94">
            <v>40</v>
          </cell>
        </row>
        <row r="95">
          <cell r="C95">
            <v>50</v>
          </cell>
        </row>
        <row r="96">
          <cell r="C96">
            <v>80</v>
          </cell>
        </row>
        <row r="97">
          <cell r="C97">
            <v>100</v>
          </cell>
        </row>
        <row r="98">
          <cell r="C98">
            <v>150</v>
          </cell>
        </row>
        <row r="100">
          <cell r="A100">
            <v>23</v>
          </cell>
          <cell r="B100" t="str">
            <v>TVF4E</v>
          </cell>
          <cell r="C100">
            <v>80</v>
          </cell>
        </row>
        <row r="101">
          <cell r="C101">
            <v>100</v>
          </cell>
        </row>
        <row r="102">
          <cell r="C102">
            <v>150</v>
          </cell>
        </row>
        <row r="103">
          <cell r="C103">
            <v>200</v>
          </cell>
        </row>
        <row r="105">
          <cell r="A105">
            <v>24</v>
          </cell>
          <cell r="B105" t="str">
            <v>TVF1E</v>
          </cell>
          <cell r="C105">
            <v>80</v>
          </cell>
        </row>
        <row r="106">
          <cell r="C106">
            <v>100</v>
          </cell>
        </row>
        <row r="107">
          <cell r="C107">
            <v>150</v>
          </cell>
        </row>
        <row r="108">
          <cell r="C108">
            <v>200</v>
          </cell>
        </row>
        <row r="110">
          <cell r="A110">
            <v>25</v>
          </cell>
          <cell r="B110" t="str">
            <v>TVF1</v>
          </cell>
          <cell r="C110">
            <v>80</v>
          </cell>
        </row>
        <row r="111">
          <cell r="C111">
            <v>100</v>
          </cell>
        </row>
        <row r="112">
          <cell r="C112">
            <v>150</v>
          </cell>
        </row>
        <row r="113">
          <cell r="C113">
            <v>200</v>
          </cell>
        </row>
        <row r="115">
          <cell r="A115">
            <v>26</v>
          </cell>
          <cell r="B115" t="str">
            <v>YSF1</v>
          </cell>
          <cell r="C115">
            <v>15</v>
          </cell>
        </row>
        <row r="116">
          <cell r="C116">
            <v>20</v>
          </cell>
        </row>
        <row r="117">
          <cell r="C117">
            <v>25</v>
          </cell>
        </row>
        <row r="118">
          <cell r="C118">
            <v>40</v>
          </cell>
        </row>
        <row r="119">
          <cell r="C119">
            <v>50</v>
          </cell>
        </row>
        <row r="121">
          <cell r="A121">
            <v>27</v>
          </cell>
          <cell r="B121" t="str">
            <v>FTS1</v>
          </cell>
          <cell r="C121">
            <v>15</v>
          </cell>
        </row>
        <row r="122">
          <cell r="C122">
            <v>20</v>
          </cell>
        </row>
        <row r="123">
          <cell r="C123">
            <v>25</v>
          </cell>
        </row>
        <row r="124">
          <cell r="C124">
            <v>40</v>
          </cell>
        </row>
        <row r="126">
          <cell r="A126">
            <v>28</v>
          </cell>
          <cell r="B126" t="str">
            <v>YSS1</v>
          </cell>
          <cell r="C126">
            <v>15</v>
          </cell>
        </row>
        <row r="127">
          <cell r="C127">
            <v>20</v>
          </cell>
        </row>
        <row r="128">
          <cell r="C128">
            <v>25</v>
          </cell>
        </row>
        <row r="129">
          <cell r="C129">
            <v>40</v>
          </cell>
        </row>
        <row r="131">
          <cell r="A131">
            <v>29</v>
          </cell>
          <cell r="B131" t="str">
            <v>SVF8</v>
          </cell>
          <cell r="C131">
            <v>15</v>
          </cell>
        </row>
        <row r="132">
          <cell r="C132">
            <v>20</v>
          </cell>
        </row>
        <row r="133">
          <cell r="C133">
            <v>25</v>
          </cell>
        </row>
        <row r="134">
          <cell r="C134">
            <v>40</v>
          </cell>
        </row>
        <row r="136">
          <cell r="A136">
            <v>30</v>
          </cell>
          <cell r="B136" t="str">
            <v>DTS1</v>
          </cell>
          <cell r="C136">
            <v>15</v>
          </cell>
        </row>
        <row r="138">
          <cell r="A138">
            <v>31</v>
          </cell>
          <cell r="B138" t="str">
            <v>DTS2</v>
          </cell>
          <cell r="C138">
            <v>15</v>
          </cell>
        </row>
        <row r="140">
          <cell r="B140" t="str">
            <v>TOTAL</v>
          </cell>
        </row>
      </sheetData>
      <sheetData sheetId="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RENT CEMENT"/>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 Rate Summary"/>
      <sheetName val="SOR"/>
      <sheetName val="970121 fee rates"/>
      <sheetName val="p&amp;m"/>
      <sheetName val="Kurkumbh BOQ"/>
      <sheetName val="PA- Consutant "/>
      <sheetName val="Materials Cost"/>
      <sheetName val="A1-Continuous"/>
      <sheetName val="Headings"/>
      <sheetName val="Civil Boq"/>
      <sheetName val="SPT vs PHI"/>
      <sheetName val="BOQ"/>
      <sheetName val="Site Dev BOQ"/>
      <sheetName val="BOQ (2)"/>
      <sheetName val="PRECAST lightconc-II"/>
      <sheetName val="GBW"/>
      <sheetName val="FitOutConfCentre"/>
      <sheetName val="Design"/>
      <sheetName val="Fee_Rate_Summary"/>
      <sheetName val="970121_fee_rates"/>
      <sheetName val="PA-_Consutant_"/>
      <sheetName val="Materials_Cost"/>
      <sheetName val="Civil_Boq"/>
      <sheetName val="SPT_vs_PHI"/>
      <sheetName val="Site_Dev_BOQ"/>
      <sheetName val="BOQ_(2)"/>
      <sheetName val="PRECAST_lightconc-II"/>
      <sheetName val="MASTER_RATE ANALYSIS"/>
      <sheetName val="Tax Invoice"/>
      <sheetName val="rev.02"/>
      <sheetName val="FORM7"/>
      <sheetName val="INDIGINEOUS ITEMS "/>
      <sheetName val="VCH-SLC"/>
      <sheetName val="Supplier"/>
      <sheetName val="sheet6"/>
      <sheetName val="CASHFLOWS"/>
      <sheetName val="jobhist"/>
      <sheetName val="upa"/>
      <sheetName val="Form 6"/>
      <sheetName val="Assumptions"/>
      <sheetName val="PPA Summary"/>
      <sheetName val="India F&amp;S Template"/>
      <sheetName val="CASH-FLO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1"/>
      <sheetName val="Lab"/>
      <sheetName val="PointNo.5"/>
      <sheetName val="Input"/>
      <sheetName val="Sheet1"/>
      <sheetName val="monitoring-breakup Feb02"/>
      <sheetName val="Manpower"/>
      <sheetName val="girder"/>
      <sheetName val="PRELIM5"/>
      <sheetName val="Rocker"/>
      <sheetName val="office"/>
      <sheetName val="TBEAM"/>
      <sheetName val="Summary"/>
      <sheetName val="Approved MTD Proj #'s"/>
      <sheetName val="LEVEL SHEET"/>
      <sheetName val="BLK2"/>
      <sheetName val="BLK3"/>
      <sheetName val="E &amp; R"/>
      <sheetName val="radar"/>
      <sheetName val="UG"/>
      <sheetName val="MASTER_RATE_ANALYSIS"/>
      <sheetName val="Tax_Invoice"/>
      <sheetName val="INDIGINEOUS_ITEMS_"/>
      <sheetName val="Form_6"/>
      <sheetName val="Kurkumbh_BOQ"/>
      <sheetName val="PPA_Summary"/>
      <sheetName val="India_F&amp;S_Template"/>
      <sheetName val="PointNo_5"/>
      <sheetName val="monitoring-breakup_Feb02"/>
      <sheetName val="Fee_Rate_Summary1"/>
      <sheetName val="970121_fee_rates1"/>
      <sheetName val="SPT_vs_PHI1"/>
      <sheetName val="PA-_Consutant_1"/>
      <sheetName val="Materials_Cost1"/>
      <sheetName val="Civil_Boq1"/>
      <sheetName val="Site_Dev_BOQ1"/>
      <sheetName val="BOQ_(2)1"/>
      <sheetName val="PRECAST_lightconc-II1"/>
      <sheetName val="MASTER_RATE_ANALYSIS1"/>
      <sheetName val="Tax_Invoice1"/>
      <sheetName val="INDIGINEOUS_ITEMS_1"/>
      <sheetName val="Form_61"/>
      <sheetName val="Kurkumbh_BOQ1"/>
      <sheetName val="PPA_Summary1"/>
      <sheetName val="India_F&amp;S_Template1"/>
      <sheetName val="PointNo_51"/>
      <sheetName val="monitoring-breakup_Feb021"/>
      <sheetName val="CIVIL WORK PLAN-13-14"/>
      <sheetName val="WORK SUMMERY "/>
      <sheetName val="MEP DETAIL"/>
      <sheetName val="cash budget"/>
      <sheetName val="Schedules PL"/>
      <sheetName val="Schedules BS"/>
      <sheetName val="analysis"/>
      <sheetName val="細目"/>
      <sheetName val="rev_02"/>
      <sheetName val="bill 2"/>
      <sheetName val="Fee_Rate_Summary2"/>
      <sheetName val="970121_fee_rates2"/>
      <sheetName val="SPT_vs_PHI2"/>
      <sheetName val="PA-_Consutant_2"/>
      <sheetName val="Materials_Cost2"/>
      <sheetName val="BOQ_(2)2"/>
      <sheetName val="Civil_Boq2"/>
      <sheetName val="MASTER_RATE_ANALYSIS2"/>
      <sheetName val="Form_62"/>
      <sheetName val="Kurkumbh_BOQ2"/>
      <sheetName val="Site_Dev_BOQ2"/>
      <sheetName val="PRECAST_lightconc-II2"/>
      <sheetName val="Tax_Invoice2"/>
      <sheetName val="INDIGINEOUS_ITEMS_2"/>
      <sheetName val="PPA_Summary2"/>
      <sheetName val="India_F&amp;S_Template2"/>
      <sheetName val="PointNo_52"/>
      <sheetName val="monitoring-breakup_Feb022"/>
      <sheetName val="CIVIL_WORK_PLAN-13-14"/>
      <sheetName val="WORK_SUMMERY_"/>
      <sheetName val="MEP_DETAIL"/>
      <sheetName val="R20_R30_work"/>
      <sheetName val="COLUMN"/>
      <sheetName val="col-reinft1"/>
      <sheetName val="02"/>
      <sheetName val="03"/>
      <sheetName val="04"/>
      <sheetName val="01"/>
      <sheetName val="data"/>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Tables"/>
      <sheetName val="Flooring"/>
      <sheetName val="Ceilings"/>
      <sheetName val="ACAD Finishes"/>
      <sheetName val="Site Details"/>
      <sheetName val="Chair"/>
      <sheetName val="Site Area Statement"/>
      <sheetName val="Doors"/>
      <sheetName val="Estimate"/>
      <sheetName val="Sheet3"/>
      <sheetName val="parametry"/>
      <sheetName val="Sheet2"/>
      <sheetName val="Old"/>
      <sheetName val="A"/>
      <sheetName val="Resource Usage"/>
      <sheetName val="I-KAMAR"/>
      <sheetName val="Core Data"/>
      <sheetName val="P-Ins &amp; Bonds"/>
      <sheetName val="Cash2"/>
      <sheetName val="Z"/>
      <sheetName val="당초"/>
      <sheetName val="97 사업추정(WEKI)"/>
      <sheetName val="Intro"/>
      <sheetName val="Serv Cat List"/>
      <sheetName val="#REF"/>
      <sheetName val="CIVIL_WORK_PLAN-13-141"/>
      <sheetName val="WORK_SUMMERY_1"/>
      <sheetName val="MEP_DETAIL1"/>
      <sheetName val="Equip Item Dets"/>
      <sheetName val="Pipe Item Dets"/>
      <sheetName val="Civil Item Dets"/>
      <sheetName val="Inst Item Dets"/>
      <sheetName val="Elec Item Dets"/>
      <sheetName val="Paint Item Dets"/>
      <sheetName val="P-Site fac"/>
      <sheetName val="P-Clients fac"/>
      <sheetName val="HPL"/>
      <sheetName val="p-table"/>
      <sheetName val="MTD_Rpt_June"/>
      <sheetName val="YTD_Rpt_June"/>
      <sheetName val="BOQ-Civil"/>
      <sheetName val="Voucher"/>
      <sheetName val="Cost_any"/>
      <sheetName val="final abstract"/>
      <sheetName val="Eq. Mobilization"/>
      <sheetName val="Qty SR"/>
      <sheetName val="ICICI"/>
      <sheetName val="HDFC"/>
      <sheetName val="MG"/>
      <sheetName val="CPIPE"/>
      <sheetName val="SUMM(discard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sheetData sheetId="147" refreshError="1"/>
      <sheetData sheetId="148"/>
      <sheetData sheetId="149"/>
      <sheetData sheetId="150"/>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 val="Vehicles"/>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ook for Conc"/>
      <sheetName val="M-Book for FW"/>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sheetName val="Lab"/>
      <sheetName val="Material&amp;equipment"/>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foot-slab reinft"/>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m-reinft-machine rm"/>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Design"/>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reinft-IIInd floor"/>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T vs PHI"/>
      <sheetName val="WPR-IV"/>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a"/>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05-02-2K1"/>
      <sheetName val="01-03-2K1"/>
      <sheetName val="16-03-2K1"/>
      <sheetName val="fnl"/>
      <sheetName val="fnl (2)"/>
      <sheetName val="Design"/>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ivil"/>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gii"/>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Main Building)"/>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s"/>
      <sheetName val="MS Rate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banilad"/>
      <sheetName val="Mactan"/>
      <sheetName val="Mandaue"/>
      <sheetName val="Sheet1"/>
      <sheetName val="office"/>
      <sheetName val="Lab"/>
      <sheetName val="Material&amp;equipment"/>
      <sheetName val="Valves"/>
      <sheetName val="MS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slab-reinft"/>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banilad"/>
      <sheetName val="Mactan"/>
      <sheetName val="Mandaue"/>
      <sheetName val="analysis"/>
      <sheetName val="upa"/>
    </sheetNames>
    <sheetDataSet>
      <sheetData sheetId="0">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row r="50">
          <cell r="A50">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0">
          <cell r="A50">
            <v>0</v>
          </cell>
        </row>
      </sheetData>
      <sheetData sheetId="25">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L9697 -group wise  sdpl"/>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L9697 -group wise  sdp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Indices-final"/>
      <sheetName val="except wiring"/>
      <sheetName val="Lead (Final)"/>
      <sheetName val="Data"/>
      <sheetName val="Costing"/>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
      <sheetName val="DOOR-WIND"/>
      <sheetName val="STEEL"/>
      <sheetName val="ROOFING"/>
      <sheetName val="FLOORING"/>
      <sheetName val="MR"/>
      <sheetName val="Vehicles"/>
      <sheetName val="Break up Sheet"/>
      <sheetName val="sum-all"/>
      <sheetName val="Civil Work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OR-WIND"/>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Words"/>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over sheet"/>
      <sheetName val="Title sheet"/>
      <sheetName val="Design sheet"/>
      <sheetName val="Load Cal"/>
      <sheetName val="Wind Load "/>
      <sheetName val="Seismic Load"/>
      <sheetName val="ANALYSIS-INPUT"/>
      <sheetName val="ANALYSIS-OUTPUT"/>
      <sheetName val="Final MEASUREMENT RA - 04"/>
      <sheetName val="sept-plan"/>
      <sheetName val="Ward areas"/>
      <sheetName val="labour coef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st"/>
      <sheetName val="labou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Barmer"/>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Additional Calc."/>
      <sheetName val="T-Beams"/>
      <sheetName val="XL4Test5"/>
    </sheetNames>
    <sheetDataSet>
      <sheetData sheetId="0" refreshError="1"/>
      <sheetData sheetId="1">
        <row r="15">
          <cell r="B15">
            <v>2.76</v>
          </cell>
        </row>
        <row r="16">
          <cell r="B16">
            <v>0.96</v>
          </cell>
        </row>
        <row r="17">
          <cell r="B17">
            <v>329</v>
          </cell>
        </row>
        <row r="18">
          <cell r="B18">
            <v>8.92</v>
          </cell>
        </row>
      </sheetData>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COLUMN"/>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sept-plan"/>
      <sheetName val="except wiring"/>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m-reinft"/>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s"/>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 val="RES-PLANNING"/>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 val="item"/>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ummary (4)"/>
      <sheetName val="Steel Summary  - A2"/>
      <sheetName val="Steel Summary - A1a"/>
      <sheetName val="Cement - Reconsilation "/>
      <sheetName val="Steel - Reconsilation  "/>
      <sheetName val="CERT RA - 04"/>
      <sheetName val="Ser. Tax - RA - 04"/>
      <sheetName val="VMS Certi"/>
      <sheetName val="Abst - RA - 04"/>
      <sheetName val="Final MEASUREMENT RA - 04"/>
      <sheetName val="Steel - Sheet"/>
      <sheetName val="Client Sullly Material"/>
      <sheetName val="Steel Summary"/>
      <sheetName val="FORM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building"/>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117-118I  "/>
      <sheetName val="103-108I"/>
      <sheetName val="107-108aI "/>
      <sheetName val="273-276I"/>
      <sheetName val="147-268I"/>
      <sheetName val="59-63"/>
      <sheetName val="15--17 I"/>
      <sheetName val="23-23aI "/>
      <sheetName val="19-19aI"/>
      <sheetName val="248-251"/>
      <sheetName val="105-106"/>
      <sheetName val="219-219a (3)"/>
      <sheetName val="S23&amp;S24 (2)"/>
      <sheetName val="S16&amp;S17"/>
      <sheetName val="66-67 (3)"/>
      <sheetName val="145-145a"/>
      <sheetName val="100-102 "/>
      <sheetName val="205-207"/>
      <sheetName val="Design"/>
      <sheetName val="219-219a (2)"/>
      <sheetName val="236-237"/>
      <sheetName val="258-261"/>
      <sheetName val="Final MEASUREMENT RA -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OICE"/>
      <sheetName val="Abstract"/>
      <sheetName val="EXCAVATION"/>
      <sheetName val="BBS"/>
      <sheetName val="FORM WORK"/>
      <sheetName val="RUBBLE SOLING"/>
      <sheetName val="BACKFILLING"/>
      <sheetName val="TOP LVL."/>
      <sheetName val="PLUM TOP"/>
      <sheetName val="EX B.LVL."/>
      <sheetName val="PLUM CC &amp; PCC"/>
      <sheetName val="Muw-4-COOLING TOWERMes"/>
      <sheetName val="Muw-4-COOLING TOWERMes (3)"/>
      <sheetName val="RCC"/>
      <sheetName val="Muw-4-COOLING TOWERMes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aterial"/>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 Pushing"/>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t-plan"/>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e cap"/>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ded-jan' 06"/>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Summary 04"/>
      <sheetName val="invoice"/>
      <sheetName val="Abstract 04 infra"/>
      <sheetName val="MS 4 Infra"/>
      <sheetName val="Abstract 04 CW"/>
      <sheetName val="MS 4 CW"/>
      <sheetName val="Abstract 04 Road"/>
      <sheetName val="MS 4 Road"/>
      <sheetName val="Abstract 04 Boiler"/>
      <sheetName val="MS 4 Boiler"/>
      <sheetName val="Abstract 04 Shed 2"/>
      <sheetName val="MS 3 Shed 2"/>
      <sheetName val="Abstract 04 UGWT"/>
      <sheetName val="MS 3 UGWT"/>
      <sheetName val="Abstract 04 Shed 1"/>
      <sheetName val="MS 4 Shed 1"/>
      <sheetName val="BBS 4"/>
      <sheetName val="AXIS 9-18  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Analysis"/>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細目"/>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Normal="100" workbookViewId="0">
      <selection sqref="A1:E3"/>
    </sheetView>
  </sheetViews>
  <sheetFormatPr defaultColWidth="34" defaultRowHeight="27.75" customHeight="1"/>
  <cols>
    <col min="1" max="1" width="11.33203125" style="147" customWidth="1"/>
    <col min="2" max="2" width="20.6640625" style="147" customWidth="1"/>
    <col min="3" max="3" width="33.6640625" style="147" customWidth="1"/>
    <col min="4" max="4" width="26.33203125" style="147" customWidth="1"/>
    <col min="5" max="5" width="40.1640625" style="147" customWidth="1"/>
    <col min="6" max="16384" width="34" style="147"/>
  </cols>
  <sheetData>
    <row r="1" spans="1:5" ht="38.25" customHeight="1">
      <c r="A1" s="294"/>
      <c r="B1" s="295"/>
      <c r="C1" s="295"/>
      <c r="D1" s="295"/>
      <c r="E1" s="296"/>
    </row>
    <row r="2" spans="1:5" ht="38.25" customHeight="1">
      <c r="A2" s="297"/>
      <c r="B2" s="298"/>
      <c r="C2" s="298"/>
      <c r="D2" s="298"/>
      <c r="E2" s="299"/>
    </row>
    <row r="3" spans="1:5" ht="38.25" customHeight="1" thickBot="1">
      <c r="A3" s="300"/>
      <c r="B3" s="301"/>
      <c r="C3" s="301"/>
      <c r="D3" s="301"/>
      <c r="E3" s="302"/>
    </row>
    <row r="4" spans="1:5" ht="20.25" customHeight="1" thickBot="1">
      <c r="A4" s="303" t="s">
        <v>547</v>
      </c>
      <c r="B4" s="304"/>
      <c r="C4" s="304"/>
      <c r="D4" s="304"/>
      <c r="E4" s="305"/>
    </row>
    <row r="5" spans="1:5" ht="21" customHeight="1" thickBot="1">
      <c r="A5" s="269" t="s">
        <v>548</v>
      </c>
      <c r="B5" s="270"/>
      <c r="C5" s="271" t="s">
        <v>614</v>
      </c>
      <c r="D5" s="272"/>
      <c r="E5" s="273"/>
    </row>
    <row r="6" spans="1:5" ht="21" customHeight="1" thickBot="1">
      <c r="A6" s="269" t="s">
        <v>549</v>
      </c>
      <c r="B6" s="270"/>
      <c r="C6" s="271" t="s">
        <v>561</v>
      </c>
      <c r="D6" s="272"/>
      <c r="E6" s="273"/>
    </row>
    <row r="7" spans="1:5" ht="21" customHeight="1" thickBot="1">
      <c r="A7" s="269" t="s">
        <v>550</v>
      </c>
      <c r="B7" s="270"/>
      <c r="C7" s="271" t="s">
        <v>78</v>
      </c>
      <c r="D7" s="272"/>
      <c r="E7" s="273"/>
    </row>
    <row r="8" spans="1:5" ht="21" customHeight="1" thickBot="1">
      <c r="A8" s="269" t="s">
        <v>551</v>
      </c>
      <c r="B8" s="270"/>
      <c r="C8" s="274" t="s">
        <v>552</v>
      </c>
      <c r="D8" s="275"/>
      <c r="E8" s="276"/>
    </row>
    <row r="9" spans="1:5" ht="21" customHeight="1" thickBot="1">
      <c r="A9" s="277" t="s">
        <v>618</v>
      </c>
      <c r="B9" s="278"/>
      <c r="C9" s="278"/>
      <c r="D9" s="278"/>
      <c r="E9" s="279"/>
    </row>
    <row r="10" spans="1:5" ht="21" customHeight="1">
      <c r="A10" s="149" t="s">
        <v>553</v>
      </c>
      <c r="B10" s="280" t="s">
        <v>554</v>
      </c>
      <c r="C10" s="281"/>
      <c r="D10" s="150" t="s">
        <v>555</v>
      </c>
      <c r="E10" s="151" t="s">
        <v>556</v>
      </c>
    </row>
    <row r="11" spans="1:5" ht="21" customHeight="1">
      <c r="A11" s="152">
        <v>1</v>
      </c>
      <c r="B11" s="282" t="s">
        <v>615</v>
      </c>
      <c r="C11" s="282"/>
      <c r="D11" s="153">
        <f>'Abstract '!F162</f>
        <v>0</v>
      </c>
      <c r="E11" s="154"/>
    </row>
    <row r="12" spans="1:5" ht="21" customHeight="1">
      <c r="A12" s="283"/>
      <c r="B12" s="282"/>
      <c r="C12" s="282"/>
      <c r="D12" s="282"/>
      <c r="E12" s="284"/>
    </row>
    <row r="13" spans="1:5" ht="21" customHeight="1">
      <c r="A13" s="285" t="s">
        <v>557</v>
      </c>
      <c r="B13" s="286"/>
      <c r="C13" s="287"/>
      <c r="D13" s="155">
        <f>SUM(D11:D11)</f>
        <v>0</v>
      </c>
      <c r="E13" s="156"/>
    </row>
    <row r="14" spans="1:5" ht="21" customHeight="1">
      <c r="A14" s="288" t="s">
        <v>558</v>
      </c>
      <c r="B14" s="289"/>
      <c r="C14" s="290"/>
      <c r="D14" s="153">
        <f>D13*18%</f>
        <v>0</v>
      </c>
      <c r="E14" s="154"/>
    </row>
    <row r="15" spans="1:5" ht="21" customHeight="1" thickBot="1">
      <c r="A15" s="291" t="s">
        <v>559</v>
      </c>
      <c r="B15" s="292"/>
      <c r="C15" s="293"/>
      <c r="D15" s="157">
        <f>D13+D14</f>
        <v>0</v>
      </c>
      <c r="E15" s="158"/>
    </row>
    <row r="16" spans="1:5" ht="12.75">
      <c r="A16" s="263" t="s">
        <v>560</v>
      </c>
      <c r="B16" s="264"/>
      <c r="C16" s="264"/>
      <c r="D16" s="264"/>
      <c r="E16" s="265"/>
    </row>
    <row r="17" spans="1:5" ht="195.75" customHeight="1" thickBot="1">
      <c r="A17" s="266"/>
      <c r="B17" s="267"/>
      <c r="C17" s="267"/>
      <c r="D17" s="267"/>
      <c r="E17" s="268"/>
    </row>
    <row r="18" spans="1:5" ht="12.75">
      <c r="A18" s="148"/>
      <c r="B18" s="148"/>
      <c r="C18" s="148"/>
      <c r="D18" s="148"/>
      <c r="E18" s="148"/>
    </row>
  </sheetData>
  <mergeCells count="18">
    <mergeCell ref="A1:E3"/>
    <mergeCell ref="A4:E4"/>
    <mergeCell ref="A5:B5"/>
    <mergeCell ref="C5:E5"/>
    <mergeCell ref="A6:B6"/>
    <mergeCell ref="C6:E6"/>
    <mergeCell ref="A16:E17"/>
    <mergeCell ref="A7:B7"/>
    <mergeCell ref="C7:E7"/>
    <mergeCell ref="A8:B8"/>
    <mergeCell ref="C8:E8"/>
    <mergeCell ref="A9:E9"/>
    <mergeCell ref="B10:C10"/>
    <mergeCell ref="B11:C11"/>
    <mergeCell ref="A12:E12"/>
    <mergeCell ref="A13:C13"/>
    <mergeCell ref="A14:C14"/>
    <mergeCell ref="A15:C15"/>
  </mergeCell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4"/>
  <sheetViews>
    <sheetView view="pageBreakPreview" zoomScale="85" zoomScaleNormal="85" zoomScaleSheetLayoutView="85" workbookViewId="0">
      <pane ySplit="8" topLeftCell="A9" activePane="bottomLeft" state="frozen"/>
      <selection pane="bottomLeft" activeCell="B7" sqref="B7:B8"/>
    </sheetView>
  </sheetViews>
  <sheetFormatPr defaultColWidth="10.6640625" defaultRowHeight="17.25"/>
  <cols>
    <col min="1" max="1" width="9" style="1" customWidth="1"/>
    <col min="2" max="2" width="108.33203125" style="1" customWidth="1"/>
    <col min="3" max="3" width="12.5" style="1" bestFit="1" customWidth="1"/>
    <col min="4" max="5" width="16.5" style="21" customWidth="1"/>
    <col min="6" max="6" width="20.6640625" style="21" customWidth="1"/>
    <col min="7" max="8" width="17" style="1" bestFit="1" customWidth="1"/>
    <col min="9" max="13" width="10.6640625" style="1"/>
    <col min="14" max="14" width="15.83203125" style="1" bestFit="1" customWidth="1"/>
    <col min="15" max="16384" width="10.6640625" style="1"/>
  </cols>
  <sheetData>
    <row r="1" spans="1:6" ht="18">
      <c r="A1" s="310" t="s">
        <v>66</v>
      </c>
      <c r="B1" s="311"/>
      <c r="C1" s="311"/>
      <c r="D1" s="311"/>
      <c r="E1" s="311"/>
      <c r="F1" s="312"/>
    </row>
    <row r="2" spans="1:6" ht="33.75" customHeight="1">
      <c r="A2" s="313" t="s">
        <v>613</v>
      </c>
      <c r="B2" s="314"/>
      <c r="C2" s="314"/>
      <c r="D2" s="314"/>
      <c r="E2" s="314"/>
      <c r="F2" s="315"/>
    </row>
    <row r="3" spans="1:6" ht="28.5" customHeight="1">
      <c r="A3" s="316"/>
      <c r="B3" s="317"/>
      <c r="C3" s="317"/>
      <c r="D3" s="317"/>
      <c r="E3" s="317"/>
      <c r="F3" s="318"/>
    </row>
    <row r="4" spans="1:6" ht="30" customHeight="1">
      <c r="A4" s="319" t="s">
        <v>4</v>
      </c>
      <c r="B4" s="320"/>
      <c r="C4" s="320"/>
      <c r="D4" s="320"/>
      <c r="E4" s="320"/>
      <c r="F4" s="321"/>
    </row>
    <row r="5" spans="1:6" ht="18">
      <c r="A5" s="319" t="s">
        <v>617</v>
      </c>
      <c r="B5" s="320"/>
      <c r="C5" s="320"/>
      <c r="D5" s="320"/>
      <c r="E5" s="320"/>
      <c r="F5" s="321"/>
    </row>
    <row r="6" spans="1:6" ht="18">
      <c r="A6" s="327" t="s">
        <v>21</v>
      </c>
      <c r="B6" s="328"/>
      <c r="C6" s="328"/>
      <c r="D6" s="328"/>
      <c r="E6" s="328"/>
      <c r="F6" s="329"/>
    </row>
    <row r="7" spans="1:6" ht="18" customHeight="1">
      <c r="A7" s="308" t="s">
        <v>0</v>
      </c>
      <c r="B7" s="323" t="s">
        <v>1</v>
      </c>
      <c r="C7" s="324" t="s">
        <v>2</v>
      </c>
      <c r="D7" s="325" t="s">
        <v>24</v>
      </c>
      <c r="E7" s="326" t="s">
        <v>3</v>
      </c>
      <c r="F7" s="322" t="s">
        <v>22</v>
      </c>
    </row>
    <row r="8" spans="1:6">
      <c r="A8" s="308"/>
      <c r="B8" s="323"/>
      <c r="C8" s="324"/>
      <c r="D8" s="325"/>
      <c r="E8" s="326"/>
      <c r="F8" s="322"/>
    </row>
    <row r="9" spans="1:6">
      <c r="A9" s="3" t="s">
        <v>67</v>
      </c>
      <c r="B9" s="11"/>
      <c r="C9" s="2"/>
      <c r="D9" s="22"/>
      <c r="E9" s="4"/>
      <c r="F9" s="33"/>
    </row>
    <row r="10" spans="1:6" ht="34.5">
      <c r="A10" s="32">
        <v>1</v>
      </c>
      <c r="B10" s="11" t="s">
        <v>564</v>
      </c>
      <c r="C10" s="2"/>
      <c r="D10" s="22"/>
      <c r="E10" s="4"/>
      <c r="F10" s="33"/>
    </row>
    <row r="11" spans="1:6" ht="34.5">
      <c r="A11" s="32">
        <v>2</v>
      </c>
      <c r="B11" s="11" t="s">
        <v>565</v>
      </c>
      <c r="C11" s="2"/>
      <c r="D11" s="22"/>
      <c r="E11" s="4"/>
      <c r="F11" s="33"/>
    </row>
    <row r="12" spans="1:6" ht="86.25">
      <c r="A12" s="32">
        <v>3</v>
      </c>
      <c r="B12" s="11" t="s">
        <v>566</v>
      </c>
      <c r="C12" s="2"/>
      <c r="D12" s="22"/>
      <c r="E12" s="4"/>
      <c r="F12" s="33"/>
    </row>
    <row r="13" spans="1:6" ht="34.5">
      <c r="A13" s="32">
        <v>4</v>
      </c>
      <c r="B13" s="11" t="s">
        <v>616</v>
      </c>
      <c r="C13" s="2"/>
      <c r="D13" s="22"/>
      <c r="E13" s="4"/>
      <c r="F13" s="33"/>
    </row>
    <row r="14" spans="1:6" ht="34.5">
      <c r="A14" s="32">
        <v>5</v>
      </c>
      <c r="B14" s="11" t="s">
        <v>567</v>
      </c>
      <c r="C14" s="2"/>
      <c r="D14" s="22"/>
      <c r="E14" s="4"/>
      <c r="F14" s="33"/>
    </row>
    <row r="15" spans="1:6" ht="51.75">
      <c r="A15" s="32">
        <v>6</v>
      </c>
      <c r="B15" s="11" t="s">
        <v>568</v>
      </c>
      <c r="C15" s="2"/>
      <c r="D15" s="22"/>
      <c r="E15" s="4"/>
      <c r="F15" s="33"/>
    </row>
    <row r="16" spans="1:6" ht="103.5">
      <c r="A16" s="32">
        <v>7</v>
      </c>
      <c r="B16" s="11" t="s">
        <v>569</v>
      </c>
      <c r="C16" s="2"/>
      <c r="D16" s="22"/>
      <c r="E16" s="4"/>
      <c r="F16" s="33"/>
    </row>
    <row r="17" spans="1:6" ht="34.5">
      <c r="A17" s="32">
        <v>8</v>
      </c>
      <c r="B17" s="11" t="s">
        <v>570</v>
      </c>
      <c r="C17" s="2"/>
      <c r="D17" s="22"/>
      <c r="E17" s="4"/>
      <c r="F17" s="33"/>
    </row>
    <row r="18" spans="1:6" ht="34.5">
      <c r="A18" s="32">
        <v>9</v>
      </c>
      <c r="B18" s="11" t="s">
        <v>571</v>
      </c>
      <c r="C18" s="2"/>
      <c r="D18" s="22"/>
      <c r="E18" s="4"/>
      <c r="F18" s="33"/>
    </row>
    <row r="19" spans="1:6" ht="34.5">
      <c r="A19" s="32">
        <v>10</v>
      </c>
      <c r="B19" s="11" t="s">
        <v>572</v>
      </c>
      <c r="C19" s="2"/>
      <c r="D19" s="22"/>
      <c r="E19" s="4"/>
      <c r="F19" s="33"/>
    </row>
    <row r="20" spans="1:6" ht="69">
      <c r="A20" s="32">
        <v>11</v>
      </c>
      <c r="B20" s="11" t="s">
        <v>573</v>
      </c>
      <c r="C20" s="2"/>
      <c r="D20" s="22"/>
      <c r="E20" s="4"/>
      <c r="F20" s="33"/>
    </row>
    <row r="21" spans="1:6" ht="138">
      <c r="A21" s="32">
        <v>12</v>
      </c>
      <c r="B21" s="11" t="s">
        <v>574</v>
      </c>
      <c r="C21" s="2"/>
      <c r="D21" s="22"/>
      <c r="E21" s="4"/>
      <c r="F21" s="33"/>
    </row>
    <row r="22" spans="1:6" ht="86.25">
      <c r="A22" s="32">
        <v>13</v>
      </c>
      <c r="B22" s="11" t="s">
        <v>575</v>
      </c>
      <c r="C22" s="2"/>
      <c r="D22" s="22"/>
      <c r="E22" s="4"/>
      <c r="F22" s="33"/>
    </row>
    <row r="23" spans="1:6" ht="86.25">
      <c r="A23" s="32">
        <v>14</v>
      </c>
      <c r="B23" s="11" t="s">
        <v>576</v>
      </c>
      <c r="C23" s="2"/>
      <c r="D23" s="22"/>
      <c r="E23" s="4"/>
      <c r="F23" s="33"/>
    </row>
    <row r="24" spans="1:6" ht="103.5">
      <c r="A24" s="32">
        <v>15</v>
      </c>
      <c r="B24" s="11" t="s">
        <v>577</v>
      </c>
      <c r="C24" s="2"/>
      <c r="D24" s="22"/>
      <c r="E24" s="4"/>
      <c r="F24" s="33"/>
    </row>
    <row r="25" spans="1:6">
      <c r="A25" s="32">
        <v>16</v>
      </c>
      <c r="B25" s="164" t="s">
        <v>578</v>
      </c>
      <c r="C25" s="2"/>
      <c r="D25" s="22"/>
      <c r="E25" s="4"/>
      <c r="F25" s="33"/>
    </row>
    <row r="26" spans="1:6">
      <c r="A26" s="32">
        <v>17</v>
      </c>
      <c r="B26" s="164" t="s">
        <v>579</v>
      </c>
      <c r="C26" s="2"/>
      <c r="D26" s="22"/>
      <c r="E26" s="4"/>
      <c r="F26" s="33"/>
    </row>
    <row r="27" spans="1:6">
      <c r="A27" s="32">
        <v>18</v>
      </c>
      <c r="B27" s="164" t="s">
        <v>580</v>
      </c>
      <c r="C27" s="2"/>
      <c r="D27" s="22"/>
      <c r="E27" s="4"/>
      <c r="F27" s="33"/>
    </row>
    <row r="28" spans="1:6">
      <c r="A28" s="32">
        <v>19</v>
      </c>
      <c r="B28" s="164" t="s">
        <v>581</v>
      </c>
      <c r="C28" s="2"/>
      <c r="D28" s="22"/>
      <c r="E28" s="4"/>
      <c r="F28" s="33"/>
    </row>
    <row r="29" spans="1:6">
      <c r="A29" s="32">
        <v>20</v>
      </c>
      <c r="B29" s="164" t="s">
        <v>582</v>
      </c>
      <c r="C29" s="2"/>
      <c r="D29" s="22"/>
      <c r="E29" s="4"/>
      <c r="F29" s="33"/>
    </row>
    <row r="30" spans="1:6">
      <c r="A30" s="32">
        <v>21</v>
      </c>
      <c r="B30" s="164" t="s">
        <v>587</v>
      </c>
      <c r="C30" s="2"/>
      <c r="D30" s="22"/>
      <c r="E30" s="4"/>
      <c r="F30" s="33"/>
    </row>
    <row r="31" spans="1:6">
      <c r="A31" s="32">
        <v>22</v>
      </c>
      <c r="B31" s="164" t="s">
        <v>583</v>
      </c>
      <c r="C31" s="2"/>
      <c r="D31" s="22"/>
      <c r="E31" s="4"/>
      <c r="F31" s="33"/>
    </row>
    <row r="32" spans="1:6">
      <c r="A32" s="32">
        <v>23</v>
      </c>
      <c r="B32" s="164" t="s">
        <v>584</v>
      </c>
      <c r="C32" s="2"/>
      <c r="D32" s="22"/>
      <c r="E32" s="4"/>
      <c r="F32" s="33"/>
    </row>
    <row r="33" spans="1:14">
      <c r="A33" s="32">
        <v>24</v>
      </c>
      <c r="B33" s="164" t="s">
        <v>585</v>
      </c>
      <c r="C33" s="2"/>
      <c r="D33" s="22"/>
      <c r="E33" s="4"/>
      <c r="F33" s="33"/>
    </row>
    <row r="34" spans="1:14">
      <c r="A34" s="32">
        <v>25</v>
      </c>
      <c r="B34" s="164" t="s">
        <v>586</v>
      </c>
      <c r="C34" s="2"/>
      <c r="D34" s="22"/>
      <c r="E34" s="4"/>
      <c r="F34" s="33"/>
    </row>
    <row r="35" spans="1:14">
      <c r="A35" s="32"/>
      <c r="B35" s="3" t="s">
        <v>5</v>
      </c>
      <c r="C35" s="2"/>
      <c r="D35" s="22"/>
      <c r="E35" s="4"/>
      <c r="F35" s="33"/>
    </row>
    <row r="36" spans="1:14" ht="138">
      <c r="A36" s="32">
        <v>1</v>
      </c>
      <c r="B36" s="5" t="s">
        <v>23</v>
      </c>
      <c r="C36" s="2"/>
      <c r="D36" s="22"/>
      <c r="E36" s="4"/>
      <c r="F36" s="33"/>
    </row>
    <row r="37" spans="1:14">
      <c r="A37" s="32"/>
      <c r="B37" s="6" t="s">
        <v>6</v>
      </c>
      <c r="C37" s="159">
        <v>240</v>
      </c>
      <c r="D37" s="22" t="s">
        <v>7</v>
      </c>
      <c r="E37" s="4"/>
      <c r="F37" s="34">
        <f>C37*E37</f>
        <v>0</v>
      </c>
    </row>
    <row r="38" spans="1:14">
      <c r="A38" s="32"/>
      <c r="B38" s="6" t="s">
        <v>8</v>
      </c>
      <c r="C38" s="159">
        <v>160</v>
      </c>
      <c r="D38" s="22" t="s">
        <v>7</v>
      </c>
      <c r="E38" s="4"/>
      <c r="F38" s="34">
        <f>C38*E38</f>
        <v>0</v>
      </c>
    </row>
    <row r="39" spans="1:14" ht="86.25">
      <c r="A39" s="32">
        <v>2</v>
      </c>
      <c r="B39" s="13" t="s">
        <v>68</v>
      </c>
      <c r="C39" s="159">
        <v>190</v>
      </c>
      <c r="D39" s="22" t="s">
        <v>7</v>
      </c>
      <c r="E39" s="4"/>
      <c r="F39" s="34">
        <f>C39*E39</f>
        <v>0</v>
      </c>
    </row>
    <row r="40" spans="1:14" ht="78" customHeight="1">
      <c r="A40" s="32">
        <v>3</v>
      </c>
      <c r="B40" s="7" t="s">
        <v>69</v>
      </c>
      <c r="C40" s="29"/>
      <c r="D40" s="22"/>
      <c r="E40" s="4"/>
      <c r="F40" s="35"/>
      <c r="N40" s="27"/>
    </row>
    <row r="41" spans="1:14">
      <c r="A41" s="32"/>
      <c r="B41" s="8" t="s">
        <v>9</v>
      </c>
      <c r="C41" s="159">
        <v>150</v>
      </c>
      <c r="D41" s="22" t="s">
        <v>7</v>
      </c>
      <c r="E41" s="4"/>
      <c r="F41" s="34">
        <f>C41*E41</f>
        <v>0</v>
      </c>
    </row>
    <row r="42" spans="1:14">
      <c r="A42" s="32"/>
      <c r="B42" s="8" t="s">
        <v>29</v>
      </c>
      <c r="C42" s="29">
        <v>20</v>
      </c>
      <c r="D42" s="22" t="s">
        <v>7</v>
      </c>
      <c r="E42" s="4"/>
      <c r="F42" s="34">
        <f>C42*E42</f>
        <v>0</v>
      </c>
    </row>
    <row r="43" spans="1:14" ht="155.25">
      <c r="A43" s="32">
        <v>4</v>
      </c>
      <c r="B43" s="145" t="s">
        <v>562</v>
      </c>
      <c r="C43" s="159">
        <v>110</v>
      </c>
      <c r="D43" s="22" t="s">
        <v>7</v>
      </c>
      <c r="E43" s="4"/>
      <c r="F43" s="34">
        <f>C43*E43</f>
        <v>0</v>
      </c>
    </row>
    <row r="44" spans="1:14" ht="120.75">
      <c r="A44" s="32">
        <v>5</v>
      </c>
      <c r="B44" s="50" t="s">
        <v>57</v>
      </c>
      <c r="C44" s="159">
        <v>320</v>
      </c>
      <c r="D44" s="22" t="s">
        <v>64</v>
      </c>
      <c r="E44" s="4"/>
      <c r="F44" s="34">
        <f>C44*E44</f>
        <v>0</v>
      </c>
    </row>
    <row r="45" spans="1:14">
      <c r="A45" s="36"/>
      <c r="B45" s="10" t="s">
        <v>10</v>
      </c>
      <c r="C45" s="23"/>
      <c r="D45" s="23"/>
      <c r="E45" s="23"/>
      <c r="F45" s="37">
        <f>SUM(F37:F44)</f>
        <v>0</v>
      </c>
    </row>
    <row r="46" spans="1:14">
      <c r="A46" s="32"/>
      <c r="B46" s="6"/>
      <c r="C46" s="29"/>
      <c r="D46" s="22"/>
      <c r="E46" s="4"/>
      <c r="F46" s="35"/>
    </row>
    <row r="47" spans="1:14">
      <c r="A47" s="32"/>
      <c r="B47" s="3" t="s">
        <v>11</v>
      </c>
      <c r="C47" s="29"/>
      <c r="D47" s="22"/>
      <c r="E47" s="4"/>
      <c r="F47" s="35"/>
    </row>
    <row r="48" spans="1:14" ht="120.75">
      <c r="A48" s="32">
        <v>1</v>
      </c>
      <c r="B48" s="11" t="s">
        <v>25</v>
      </c>
      <c r="C48" s="29"/>
      <c r="D48" s="22"/>
      <c r="E48" s="4"/>
      <c r="F48" s="35"/>
    </row>
    <row r="49" spans="1:6">
      <c r="A49" s="32"/>
      <c r="B49" s="12" t="s">
        <v>30</v>
      </c>
      <c r="C49" s="159">
        <v>64</v>
      </c>
      <c r="D49" s="22" t="s">
        <v>7</v>
      </c>
      <c r="E49" s="4"/>
      <c r="F49" s="34">
        <f>C49*E49</f>
        <v>0</v>
      </c>
    </row>
    <row r="50" spans="1:6" ht="312" customHeight="1">
      <c r="A50" s="32">
        <v>2</v>
      </c>
      <c r="B50" s="11" t="s">
        <v>612</v>
      </c>
      <c r="C50" s="29"/>
      <c r="D50" s="22"/>
      <c r="E50" s="4"/>
      <c r="F50" s="35"/>
    </row>
    <row r="51" spans="1:6" ht="21">
      <c r="A51" s="133"/>
      <c r="B51" s="136" t="s">
        <v>467</v>
      </c>
      <c r="C51" s="160"/>
      <c r="D51" s="24"/>
      <c r="E51" s="15"/>
      <c r="F51" s="34"/>
    </row>
    <row r="52" spans="1:6">
      <c r="A52" s="134"/>
      <c r="B52" s="137" t="s">
        <v>501</v>
      </c>
      <c r="C52" s="144">
        <v>130</v>
      </c>
      <c r="D52" s="135" t="s">
        <v>7</v>
      </c>
      <c r="E52" s="15"/>
      <c r="F52" s="34">
        <f>C52*E52</f>
        <v>0</v>
      </c>
    </row>
    <row r="53" spans="1:6">
      <c r="A53" s="134"/>
      <c r="B53" s="136" t="s">
        <v>470</v>
      </c>
      <c r="C53" s="161"/>
      <c r="D53" s="135"/>
      <c r="E53" s="15"/>
      <c r="F53" s="34"/>
    </row>
    <row r="54" spans="1:6">
      <c r="A54" s="134"/>
      <c r="B54" s="137" t="s">
        <v>502</v>
      </c>
      <c r="C54" s="144">
        <v>94</v>
      </c>
      <c r="D54" s="135" t="s">
        <v>7</v>
      </c>
      <c r="E54" s="15"/>
      <c r="F54" s="34">
        <f>C54*E54</f>
        <v>0</v>
      </c>
    </row>
    <row r="55" spans="1:6">
      <c r="A55" s="134"/>
      <c r="B55" s="136" t="s">
        <v>471</v>
      </c>
      <c r="C55" s="161"/>
      <c r="D55" s="135"/>
      <c r="E55" s="15"/>
      <c r="F55" s="34"/>
    </row>
    <row r="56" spans="1:6">
      <c r="A56" s="134"/>
      <c r="B56" s="137" t="s">
        <v>502</v>
      </c>
      <c r="C56" s="144">
        <v>97</v>
      </c>
      <c r="D56" s="135" t="s">
        <v>7</v>
      </c>
      <c r="E56" s="15"/>
      <c r="F56" s="34">
        <f>C56*E56</f>
        <v>0</v>
      </c>
    </row>
    <row r="57" spans="1:6">
      <c r="A57" s="134"/>
      <c r="B57" s="136" t="s">
        <v>607</v>
      </c>
      <c r="C57" s="161"/>
      <c r="D57" s="135"/>
      <c r="E57" s="15"/>
      <c r="F57" s="34"/>
    </row>
    <row r="58" spans="1:6">
      <c r="A58" s="134"/>
      <c r="B58" s="137" t="s">
        <v>502</v>
      </c>
      <c r="C58" s="144">
        <v>130</v>
      </c>
      <c r="D58" s="135" t="s">
        <v>7</v>
      </c>
      <c r="E58" s="15"/>
      <c r="F58" s="34">
        <f>C58*E58</f>
        <v>0</v>
      </c>
    </row>
    <row r="59" spans="1:6">
      <c r="A59" s="134"/>
      <c r="B59" s="136"/>
      <c r="C59" s="144"/>
      <c r="D59" s="135"/>
      <c r="E59" s="15"/>
      <c r="F59" s="34"/>
    </row>
    <row r="60" spans="1:6" ht="264.75" customHeight="1">
      <c r="A60" s="38">
        <v>3</v>
      </c>
      <c r="B60" s="16" t="s">
        <v>619</v>
      </c>
      <c r="C60" s="162"/>
      <c r="D60" s="24"/>
      <c r="E60" s="4"/>
      <c r="F60" s="35"/>
    </row>
    <row r="61" spans="1:6">
      <c r="A61" s="32"/>
      <c r="B61" s="6" t="s">
        <v>12</v>
      </c>
      <c r="C61" s="29">
        <v>46</v>
      </c>
      <c r="D61" s="22" t="s">
        <v>13</v>
      </c>
      <c r="E61" s="4"/>
      <c r="F61" s="34">
        <f>C61*E61</f>
        <v>0</v>
      </c>
    </row>
    <row r="62" spans="1:6" ht="69">
      <c r="A62" s="32">
        <v>4</v>
      </c>
      <c r="B62" s="16" t="s">
        <v>503</v>
      </c>
      <c r="C62" s="159">
        <v>500</v>
      </c>
      <c r="D62" s="22" t="s">
        <v>64</v>
      </c>
      <c r="E62" s="4"/>
      <c r="F62" s="34">
        <f>C62*E62</f>
        <v>0</v>
      </c>
    </row>
    <row r="63" spans="1:6" ht="86.25">
      <c r="A63" s="32">
        <v>5</v>
      </c>
      <c r="B63" s="16" t="s">
        <v>504</v>
      </c>
      <c r="C63" s="159">
        <v>3000</v>
      </c>
      <c r="D63" s="22" t="s">
        <v>64</v>
      </c>
      <c r="E63" s="4"/>
      <c r="F63" s="34">
        <f>C63*E63</f>
        <v>0</v>
      </c>
    </row>
    <row r="64" spans="1:6">
      <c r="A64" s="36"/>
      <c r="B64" s="10" t="s">
        <v>14</v>
      </c>
      <c r="C64" s="23"/>
      <c r="D64" s="23"/>
      <c r="E64" s="19"/>
      <c r="F64" s="37">
        <f>SUM(F49:F63)</f>
        <v>0</v>
      </c>
    </row>
    <row r="65" spans="1:6">
      <c r="A65" s="32"/>
      <c r="B65" s="7"/>
      <c r="C65" s="29"/>
      <c r="D65" s="22"/>
      <c r="E65" s="4"/>
      <c r="F65" s="35"/>
    </row>
    <row r="66" spans="1:6">
      <c r="A66" s="32"/>
      <c r="B66" s="3" t="s">
        <v>505</v>
      </c>
      <c r="C66" s="29"/>
      <c r="D66" s="22"/>
      <c r="E66" s="4"/>
      <c r="F66" s="35"/>
    </row>
    <row r="67" spans="1:6" ht="120.75">
      <c r="A67" s="32">
        <v>1</v>
      </c>
      <c r="B67" s="11" t="s">
        <v>508</v>
      </c>
      <c r="C67" s="29"/>
      <c r="D67" s="22"/>
      <c r="E67" s="4"/>
      <c r="F67" s="34"/>
    </row>
    <row r="68" spans="1:6">
      <c r="A68" s="38"/>
      <c r="B68" s="136" t="s">
        <v>506</v>
      </c>
      <c r="C68" s="159">
        <v>78</v>
      </c>
      <c r="D68" s="22" t="s">
        <v>31</v>
      </c>
      <c r="E68" s="4"/>
      <c r="F68" s="34">
        <f>C68*E68</f>
        <v>0</v>
      </c>
    </row>
    <row r="69" spans="1:6">
      <c r="A69" s="38"/>
      <c r="B69" s="136" t="s">
        <v>470</v>
      </c>
      <c r="C69" s="159">
        <v>66</v>
      </c>
      <c r="D69" s="22" t="s">
        <v>31</v>
      </c>
      <c r="E69" s="4"/>
      <c r="F69" s="34">
        <f>C69*E69</f>
        <v>0</v>
      </c>
    </row>
    <row r="70" spans="1:6">
      <c r="A70" s="38"/>
      <c r="B70" s="136" t="s">
        <v>471</v>
      </c>
      <c r="C70" s="29">
        <v>66</v>
      </c>
      <c r="D70" s="22" t="s">
        <v>31</v>
      </c>
      <c r="E70" s="4"/>
      <c r="F70" s="34">
        <f>C70*E70</f>
        <v>0</v>
      </c>
    </row>
    <row r="71" spans="1:6">
      <c r="A71" s="38"/>
      <c r="B71" s="136" t="s">
        <v>607</v>
      </c>
      <c r="C71" s="29">
        <v>110</v>
      </c>
      <c r="D71" s="22" t="s">
        <v>31</v>
      </c>
      <c r="E71" s="4"/>
      <c r="F71" s="34">
        <f>C71*E71</f>
        <v>0</v>
      </c>
    </row>
    <row r="72" spans="1:6" ht="120.75">
      <c r="A72" s="38">
        <v>2</v>
      </c>
      <c r="B72" s="11" t="s">
        <v>507</v>
      </c>
      <c r="C72" s="29"/>
      <c r="D72" s="22"/>
      <c r="E72" s="4"/>
      <c r="F72" s="34"/>
    </row>
    <row r="73" spans="1:6">
      <c r="A73" s="38"/>
      <c r="B73" s="136" t="s">
        <v>506</v>
      </c>
      <c r="C73" s="29">
        <v>0</v>
      </c>
      <c r="D73" s="22" t="s">
        <v>64</v>
      </c>
      <c r="E73" s="4"/>
      <c r="F73" s="34">
        <f>C73*E73</f>
        <v>0</v>
      </c>
    </row>
    <row r="74" spans="1:6">
      <c r="A74" s="38"/>
      <c r="B74" s="136" t="s">
        <v>470</v>
      </c>
      <c r="C74" s="29">
        <v>120</v>
      </c>
      <c r="D74" s="22" t="s">
        <v>64</v>
      </c>
      <c r="E74" s="4"/>
      <c r="F74" s="34">
        <f>C74*E74</f>
        <v>0</v>
      </c>
    </row>
    <row r="75" spans="1:6">
      <c r="A75" s="38"/>
      <c r="B75" s="136" t="s">
        <v>471</v>
      </c>
      <c r="C75" s="29">
        <v>120</v>
      </c>
      <c r="D75" s="22" t="s">
        <v>64</v>
      </c>
      <c r="E75" s="4"/>
      <c r="F75" s="34">
        <f>C75*E75</f>
        <v>0</v>
      </c>
    </row>
    <row r="76" spans="1:6">
      <c r="A76" s="38"/>
      <c r="B76" s="136" t="s">
        <v>607</v>
      </c>
      <c r="C76" s="29">
        <v>120</v>
      </c>
      <c r="D76" s="22" t="s">
        <v>64</v>
      </c>
      <c r="E76" s="4"/>
      <c r="F76" s="34">
        <f>C76*E76</f>
        <v>0</v>
      </c>
    </row>
    <row r="77" spans="1:6" s="18" customFormat="1">
      <c r="A77" s="41"/>
      <c r="B77" s="8"/>
      <c r="C77" s="163"/>
      <c r="D77" s="25"/>
      <c r="E77" s="26"/>
      <c r="F77" s="42"/>
    </row>
    <row r="78" spans="1:6">
      <c r="A78" s="36"/>
      <c r="B78" s="10" t="s">
        <v>15</v>
      </c>
      <c r="C78" s="23"/>
      <c r="D78" s="23"/>
      <c r="E78" s="23"/>
      <c r="F78" s="37">
        <f>SUM(F67:F77)</f>
        <v>0</v>
      </c>
    </row>
    <row r="79" spans="1:6">
      <c r="A79" s="39"/>
      <c r="B79" s="30"/>
      <c r="C79" s="29"/>
      <c r="D79" s="31"/>
      <c r="E79" s="31"/>
      <c r="F79" s="43"/>
    </row>
    <row r="80" spans="1:6">
      <c r="A80" s="32"/>
      <c r="B80" s="3" t="s">
        <v>509</v>
      </c>
      <c r="C80" s="29"/>
      <c r="D80" s="22"/>
      <c r="E80" s="4"/>
      <c r="F80" s="35"/>
    </row>
    <row r="81" spans="1:6" ht="155.25" customHeight="1">
      <c r="A81" s="32">
        <v>1</v>
      </c>
      <c r="B81" s="11" t="s">
        <v>26</v>
      </c>
      <c r="C81" s="29"/>
      <c r="D81" s="22"/>
      <c r="E81" s="4"/>
      <c r="F81" s="35"/>
    </row>
    <row r="82" spans="1:6">
      <c r="A82" s="38"/>
      <c r="B82" s="14" t="s">
        <v>65</v>
      </c>
      <c r="C82" s="162">
        <v>2750</v>
      </c>
      <c r="D82" s="24" t="s">
        <v>16</v>
      </c>
      <c r="E82" s="4"/>
      <c r="F82" s="34">
        <f>C82*E82</f>
        <v>0</v>
      </c>
    </row>
    <row r="83" spans="1:6">
      <c r="A83" s="38"/>
      <c r="B83" s="14" t="s">
        <v>70</v>
      </c>
      <c r="C83" s="162">
        <v>1030</v>
      </c>
      <c r="D83" s="24" t="s">
        <v>16</v>
      </c>
      <c r="E83" s="4"/>
      <c r="F83" s="34">
        <f>C83*E83</f>
        <v>0</v>
      </c>
    </row>
    <row r="84" spans="1:6" ht="205.5" customHeight="1">
      <c r="A84" s="32">
        <v>2</v>
      </c>
      <c r="B84" s="11" t="s">
        <v>611</v>
      </c>
      <c r="C84" s="29">
        <v>1440</v>
      </c>
      <c r="D84" s="22" t="s">
        <v>16</v>
      </c>
      <c r="E84" s="4"/>
      <c r="F84" s="34">
        <f>C84*E84</f>
        <v>0</v>
      </c>
    </row>
    <row r="85" spans="1:6" ht="207">
      <c r="A85" s="32">
        <v>3</v>
      </c>
      <c r="B85" s="50" t="s">
        <v>58</v>
      </c>
      <c r="C85" s="29">
        <v>330</v>
      </c>
      <c r="D85" s="22" t="s">
        <v>16</v>
      </c>
      <c r="E85" s="4"/>
      <c r="F85" s="34">
        <f>C85*E85</f>
        <v>0</v>
      </c>
    </row>
    <row r="86" spans="1:6">
      <c r="A86" s="36"/>
      <c r="B86" s="10" t="s">
        <v>510</v>
      </c>
      <c r="C86" s="23"/>
      <c r="D86" s="23"/>
      <c r="E86" s="17"/>
      <c r="F86" s="44">
        <f>SUM(F82:F85)</f>
        <v>0</v>
      </c>
    </row>
    <row r="87" spans="1:6">
      <c r="A87" s="32"/>
      <c r="B87" s="6"/>
      <c r="C87" s="29"/>
      <c r="D87" s="22"/>
      <c r="E87" s="4"/>
      <c r="F87" s="35"/>
    </row>
    <row r="88" spans="1:6">
      <c r="A88" s="32"/>
      <c r="B88" s="3" t="s">
        <v>511</v>
      </c>
      <c r="C88" s="29"/>
      <c r="D88" s="22"/>
      <c r="E88" s="4"/>
      <c r="F88" s="35"/>
    </row>
    <row r="89" spans="1:6" ht="210" customHeight="1">
      <c r="A89" s="32">
        <v>1</v>
      </c>
      <c r="B89" s="13" t="s">
        <v>32</v>
      </c>
      <c r="C89" s="29">
        <v>3780</v>
      </c>
      <c r="D89" s="22" t="s">
        <v>16</v>
      </c>
      <c r="E89" s="4"/>
      <c r="F89" s="34">
        <f>C89*E89</f>
        <v>0</v>
      </c>
    </row>
    <row r="90" spans="1:6" ht="150" customHeight="1">
      <c r="A90" s="32">
        <v>2</v>
      </c>
      <c r="B90" s="11" t="s">
        <v>17</v>
      </c>
      <c r="C90" s="29">
        <v>1440</v>
      </c>
      <c r="D90" s="22" t="s">
        <v>16</v>
      </c>
      <c r="E90" s="4"/>
      <c r="F90" s="34">
        <f>C90*E90</f>
        <v>0</v>
      </c>
    </row>
    <row r="91" spans="1:6">
      <c r="A91" s="32"/>
      <c r="B91" s="11"/>
      <c r="C91" s="29"/>
      <c r="D91" s="22"/>
      <c r="E91" s="4"/>
      <c r="F91" s="34"/>
    </row>
    <row r="92" spans="1:6">
      <c r="A92" s="36"/>
      <c r="B92" s="10" t="s">
        <v>28</v>
      </c>
      <c r="C92" s="23"/>
      <c r="D92" s="23"/>
      <c r="E92" s="17"/>
      <c r="F92" s="44">
        <f>SUM(F89:F90)</f>
        <v>0</v>
      </c>
    </row>
    <row r="93" spans="1:6">
      <c r="A93" s="39"/>
      <c r="B93" s="30"/>
      <c r="C93" s="29"/>
      <c r="D93" s="31"/>
      <c r="E93" s="4"/>
      <c r="F93" s="33"/>
    </row>
    <row r="94" spans="1:6">
      <c r="A94" s="32"/>
      <c r="B94" s="3" t="s">
        <v>512</v>
      </c>
      <c r="C94" s="29"/>
      <c r="D94" s="22"/>
      <c r="E94" s="4"/>
      <c r="F94" s="35"/>
    </row>
    <row r="95" spans="1:6" ht="192.75" customHeight="1">
      <c r="A95" s="32">
        <v>1</v>
      </c>
      <c r="B95" s="146" t="s">
        <v>610</v>
      </c>
      <c r="C95" s="159"/>
      <c r="D95" s="22"/>
      <c r="E95" s="4"/>
      <c r="F95" s="34"/>
    </row>
    <row r="96" spans="1:6">
      <c r="A96" s="32"/>
      <c r="B96" s="146" t="s">
        <v>608</v>
      </c>
      <c r="C96" s="159">
        <v>880</v>
      </c>
      <c r="D96" s="22" t="s">
        <v>16</v>
      </c>
      <c r="E96" s="4"/>
      <c r="F96" s="34">
        <f>C96*E96</f>
        <v>0</v>
      </c>
    </row>
    <row r="97" spans="1:6">
      <c r="A97" s="32"/>
      <c r="B97" s="146" t="s">
        <v>609</v>
      </c>
      <c r="C97" s="159">
        <v>760</v>
      </c>
      <c r="D97" s="22" t="s">
        <v>77</v>
      </c>
      <c r="E97" s="4"/>
      <c r="F97" s="34">
        <f>C97*E97</f>
        <v>0</v>
      </c>
    </row>
    <row r="98" spans="1:6" ht="163.5" customHeight="1">
      <c r="A98" s="32">
        <v>2</v>
      </c>
      <c r="B98" s="13" t="s">
        <v>33</v>
      </c>
      <c r="C98" s="29">
        <v>110</v>
      </c>
      <c r="D98" s="22" t="s">
        <v>16</v>
      </c>
      <c r="E98" s="4"/>
      <c r="F98" s="34">
        <f>C98*E98</f>
        <v>0</v>
      </c>
    </row>
    <row r="99" spans="1:6" ht="155.25">
      <c r="A99" s="32">
        <v>3</v>
      </c>
      <c r="B99" s="50" t="s">
        <v>513</v>
      </c>
      <c r="C99" s="159">
        <v>120</v>
      </c>
      <c r="D99" s="22" t="s">
        <v>16</v>
      </c>
      <c r="E99" s="4"/>
      <c r="F99" s="34">
        <f>C99*E99</f>
        <v>0</v>
      </c>
    </row>
    <row r="100" spans="1:6" ht="72" customHeight="1">
      <c r="A100" s="32">
        <v>4</v>
      </c>
      <c r="B100" s="50" t="s">
        <v>514</v>
      </c>
      <c r="C100" s="159">
        <v>700</v>
      </c>
      <c r="D100" s="22" t="s">
        <v>77</v>
      </c>
      <c r="E100" s="4"/>
      <c r="F100" s="34">
        <f>C100*E100</f>
        <v>0</v>
      </c>
    </row>
    <row r="101" spans="1:6">
      <c r="A101" s="36"/>
      <c r="B101" s="10" t="s">
        <v>235</v>
      </c>
      <c r="C101" s="23"/>
      <c r="D101" s="23"/>
      <c r="E101" s="17"/>
      <c r="F101" s="44">
        <f>SUM(F95:F100)</f>
        <v>0</v>
      </c>
    </row>
    <row r="102" spans="1:6">
      <c r="A102" s="39"/>
      <c r="B102" s="30"/>
      <c r="C102" s="29"/>
      <c r="D102" s="31"/>
      <c r="E102" s="4"/>
      <c r="F102" s="33"/>
    </row>
    <row r="103" spans="1:6">
      <c r="A103" s="32"/>
      <c r="B103" s="3" t="s">
        <v>532</v>
      </c>
      <c r="C103" s="29"/>
      <c r="D103" s="22"/>
      <c r="E103" s="4"/>
      <c r="F103" s="34"/>
    </row>
    <row r="104" spans="1:6" ht="128.25" customHeight="1">
      <c r="A104" s="32">
        <v>1</v>
      </c>
      <c r="B104" s="11" t="s">
        <v>74</v>
      </c>
      <c r="C104" s="159">
        <v>90</v>
      </c>
      <c r="D104" s="22" t="s">
        <v>73</v>
      </c>
      <c r="E104" s="4"/>
      <c r="F104" s="34">
        <f>C104*E104</f>
        <v>0</v>
      </c>
    </row>
    <row r="105" spans="1:6" ht="39.75" customHeight="1">
      <c r="A105" s="32">
        <v>2</v>
      </c>
      <c r="B105" s="50" t="s">
        <v>75</v>
      </c>
      <c r="C105" s="29">
        <v>30</v>
      </c>
      <c r="D105" s="22" t="s">
        <v>73</v>
      </c>
      <c r="E105" s="4"/>
      <c r="F105" s="34">
        <f>C105*E105</f>
        <v>0</v>
      </c>
    </row>
    <row r="106" spans="1:6" ht="190.5" customHeight="1">
      <c r="A106" s="32">
        <v>3</v>
      </c>
      <c r="B106" s="11" t="s">
        <v>71</v>
      </c>
      <c r="C106" s="29"/>
      <c r="D106" s="22"/>
      <c r="E106" s="4"/>
      <c r="F106" s="34"/>
    </row>
    <row r="107" spans="1:6" ht="18.75" customHeight="1">
      <c r="A107" s="32"/>
      <c r="B107" s="13" t="s">
        <v>72</v>
      </c>
      <c r="C107" s="159">
        <v>140</v>
      </c>
      <c r="D107" s="22" t="s">
        <v>73</v>
      </c>
      <c r="E107" s="4"/>
      <c r="F107" s="34">
        <f>C107*E107</f>
        <v>0</v>
      </c>
    </row>
    <row r="108" spans="1:6" ht="18.75" customHeight="1">
      <c r="A108" s="32"/>
      <c r="B108" s="13" t="s">
        <v>515</v>
      </c>
      <c r="C108" s="159">
        <v>0</v>
      </c>
      <c r="D108" s="22" t="s">
        <v>73</v>
      </c>
      <c r="E108" s="4"/>
      <c r="F108" s="34">
        <f>C108*E108</f>
        <v>0</v>
      </c>
    </row>
    <row r="109" spans="1:6" ht="122.25" customHeight="1">
      <c r="A109" s="32">
        <v>4</v>
      </c>
      <c r="B109" s="13" t="s">
        <v>76</v>
      </c>
      <c r="C109" s="159">
        <v>6</v>
      </c>
      <c r="D109" s="22" t="s">
        <v>73</v>
      </c>
      <c r="E109" s="4"/>
      <c r="F109" s="34">
        <f>C109*E109</f>
        <v>0</v>
      </c>
    </row>
    <row r="110" spans="1:6">
      <c r="A110" s="36"/>
      <c r="B110" s="10" t="s">
        <v>533</v>
      </c>
      <c r="C110" s="23"/>
      <c r="D110" s="23"/>
      <c r="E110" s="17"/>
      <c r="F110" s="44">
        <f>SUM(F104:F109)</f>
        <v>0</v>
      </c>
    </row>
    <row r="111" spans="1:6">
      <c r="A111" s="32"/>
      <c r="B111" s="30"/>
      <c r="C111" s="29"/>
      <c r="D111" s="22"/>
      <c r="E111" s="4"/>
      <c r="F111" s="34"/>
    </row>
    <row r="112" spans="1:6">
      <c r="A112" s="32"/>
      <c r="B112" s="3" t="s">
        <v>534</v>
      </c>
      <c r="C112" s="29"/>
      <c r="D112" s="22"/>
      <c r="E112" s="4"/>
      <c r="F112" s="34"/>
    </row>
    <row r="113" spans="1:6" ht="51.75">
      <c r="A113" s="32">
        <v>1</v>
      </c>
      <c r="B113" s="50" t="s">
        <v>529</v>
      </c>
      <c r="C113" s="159">
        <v>260</v>
      </c>
      <c r="D113" s="22" t="s">
        <v>77</v>
      </c>
      <c r="E113" s="4"/>
      <c r="F113" s="34">
        <f t="shared" ref="F113:F127" si="0">C113*E113</f>
        <v>0</v>
      </c>
    </row>
    <row r="114" spans="1:6" ht="34.5">
      <c r="A114" s="32">
        <v>2</v>
      </c>
      <c r="B114" s="50" t="s">
        <v>516</v>
      </c>
      <c r="C114" s="159">
        <v>50</v>
      </c>
      <c r="D114" s="22" t="s">
        <v>77</v>
      </c>
      <c r="E114" s="4"/>
      <c r="F114" s="34">
        <f t="shared" si="0"/>
        <v>0</v>
      </c>
    </row>
    <row r="115" spans="1:6">
      <c r="A115" s="32">
        <v>3</v>
      </c>
      <c r="B115" s="50" t="s">
        <v>517</v>
      </c>
      <c r="C115" s="159">
        <v>6</v>
      </c>
      <c r="D115" s="22" t="s">
        <v>528</v>
      </c>
      <c r="E115" s="4"/>
      <c r="F115" s="34">
        <f t="shared" si="0"/>
        <v>0</v>
      </c>
    </row>
    <row r="116" spans="1:6" ht="34.5">
      <c r="A116" s="32">
        <v>4</v>
      </c>
      <c r="B116" s="50" t="s">
        <v>518</v>
      </c>
      <c r="C116" s="159">
        <v>12</v>
      </c>
      <c r="D116" s="22" t="s">
        <v>528</v>
      </c>
      <c r="E116" s="4"/>
      <c r="F116" s="34">
        <f t="shared" si="0"/>
        <v>0</v>
      </c>
    </row>
    <row r="117" spans="1:6" ht="34.5">
      <c r="A117" s="32">
        <v>5</v>
      </c>
      <c r="B117" s="50" t="s">
        <v>519</v>
      </c>
      <c r="C117" s="159">
        <v>12</v>
      </c>
      <c r="D117" s="22" t="s">
        <v>528</v>
      </c>
      <c r="E117" s="4"/>
      <c r="F117" s="34">
        <f t="shared" si="0"/>
        <v>0</v>
      </c>
    </row>
    <row r="118" spans="1:6">
      <c r="A118" s="32">
        <v>6</v>
      </c>
      <c r="B118" s="50" t="s">
        <v>520</v>
      </c>
      <c r="C118" s="159">
        <v>12</v>
      </c>
      <c r="D118" s="22" t="s">
        <v>528</v>
      </c>
      <c r="E118" s="4"/>
      <c r="F118" s="34">
        <f t="shared" si="0"/>
        <v>0</v>
      </c>
    </row>
    <row r="119" spans="1:6" ht="134.25" customHeight="1">
      <c r="A119" s="32">
        <v>8</v>
      </c>
      <c r="B119" s="50" t="s">
        <v>530</v>
      </c>
      <c r="C119" s="159">
        <v>12</v>
      </c>
      <c r="D119" s="22" t="s">
        <v>528</v>
      </c>
      <c r="E119" s="4"/>
      <c r="F119" s="34">
        <f t="shared" si="0"/>
        <v>0</v>
      </c>
    </row>
    <row r="120" spans="1:6">
      <c r="A120" s="32">
        <v>9</v>
      </c>
      <c r="B120" s="50" t="s">
        <v>521</v>
      </c>
      <c r="C120" s="159">
        <v>30</v>
      </c>
      <c r="D120" s="22" t="s">
        <v>528</v>
      </c>
      <c r="E120" s="4"/>
      <c r="F120" s="34">
        <f t="shared" si="0"/>
        <v>0</v>
      </c>
    </row>
    <row r="121" spans="1:6">
      <c r="A121" s="32">
        <v>10</v>
      </c>
      <c r="B121" s="50" t="s">
        <v>522</v>
      </c>
      <c r="C121" s="159">
        <v>110</v>
      </c>
      <c r="D121" s="22" t="s">
        <v>77</v>
      </c>
      <c r="E121" s="4"/>
      <c r="F121" s="34">
        <f t="shared" si="0"/>
        <v>0</v>
      </c>
    </row>
    <row r="122" spans="1:6">
      <c r="A122" s="32">
        <v>11</v>
      </c>
      <c r="B122" s="50" t="s">
        <v>523</v>
      </c>
      <c r="C122" s="159">
        <v>110</v>
      </c>
      <c r="D122" s="22" t="s">
        <v>77</v>
      </c>
      <c r="E122" s="4"/>
      <c r="F122" s="34">
        <f t="shared" si="0"/>
        <v>0</v>
      </c>
    </row>
    <row r="123" spans="1:6">
      <c r="A123" s="32">
        <v>12</v>
      </c>
      <c r="B123" s="50" t="s">
        <v>524</v>
      </c>
      <c r="C123" s="159">
        <v>110</v>
      </c>
      <c r="D123" s="22" t="s">
        <v>77</v>
      </c>
      <c r="E123" s="4"/>
      <c r="F123" s="34">
        <f t="shared" si="0"/>
        <v>0</v>
      </c>
    </row>
    <row r="124" spans="1:6">
      <c r="A124" s="32">
        <v>13</v>
      </c>
      <c r="B124" s="50" t="s">
        <v>525</v>
      </c>
      <c r="C124" s="159">
        <v>18</v>
      </c>
      <c r="D124" s="22" t="s">
        <v>528</v>
      </c>
      <c r="E124" s="4"/>
      <c r="F124" s="34">
        <f t="shared" si="0"/>
        <v>0</v>
      </c>
    </row>
    <row r="125" spans="1:6">
      <c r="A125" s="32">
        <v>14</v>
      </c>
      <c r="B125" s="50" t="s">
        <v>526</v>
      </c>
      <c r="C125" s="159">
        <v>18</v>
      </c>
      <c r="D125" s="22" t="s">
        <v>528</v>
      </c>
      <c r="E125" s="4"/>
      <c r="F125" s="34">
        <f t="shared" si="0"/>
        <v>0</v>
      </c>
    </row>
    <row r="126" spans="1:6">
      <c r="A126" s="32">
        <v>15</v>
      </c>
      <c r="B126" s="50" t="s">
        <v>527</v>
      </c>
      <c r="C126" s="159">
        <v>110</v>
      </c>
      <c r="D126" s="22" t="s">
        <v>77</v>
      </c>
      <c r="E126" s="4"/>
      <c r="F126" s="34">
        <f t="shared" si="0"/>
        <v>0</v>
      </c>
    </row>
    <row r="127" spans="1:6">
      <c r="A127" s="32">
        <v>16</v>
      </c>
      <c r="B127" s="50" t="s">
        <v>531</v>
      </c>
      <c r="C127" s="159">
        <v>4</v>
      </c>
      <c r="D127" s="22" t="s">
        <v>528</v>
      </c>
      <c r="E127" s="4"/>
      <c r="F127" s="34">
        <f t="shared" si="0"/>
        <v>0</v>
      </c>
    </row>
    <row r="128" spans="1:6">
      <c r="A128" s="32"/>
      <c r="B128" s="10" t="s">
        <v>60</v>
      </c>
      <c r="C128" s="23"/>
      <c r="D128" s="23"/>
      <c r="E128" s="17"/>
      <c r="F128" s="44">
        <f>SUM(F113:F127)</f>
        <v>0</v>
      </c>
    </row>
    <row r="129" spans="1:6">
      <c r="A129" s="32"/>
      <c r="B129" s="51"/>
      <c r="C129" s="29"/>
      <c r="D129" s="22"/>
      <c r="E129" s="4"/>
      <c r="F129" s="34"/>
    </row>
    <row r="130" spans="1:6">
      <c r="A130" s="32"/>
      <c r="B130" s="3" t="s">
        <v>535</v>
      </c>
      <c r="C130" s="29"/>
      <c r="D130" s="22"/>
      <c r="E130" s="4"/>
      <c r="F130" s="34"/>
    </row>
    <row r="131" spans="1:6" ht="120.75">
      <c r="A131" s="32">
        <v>1</v>
      </c>
      <c r="B131" s="50" t="s">
        <v>537</v>
      </c>
      <c r="C131" s="29">
        <v>200</v>
      </c>
      <c r="D131" s="22" t="s">
        <v>538</v>
      </c>
      <c r="E131" s="4"/>
      <c r="F131" s="34">
        <f t="shared" ref="F131:F137" si="1">C131*E131</f>
        <v>0</v>
      </c>
    </row>
    <row r="132" spans="1:6" ht="51.75">
      <c r="A132" s="32">
        <v>2</v>
      </c>
      <c r="B132" s="50" t="s">
        <v>539</v>
      </c>
      <c r="C132" s="29">
        <v>2</v>
      </c>
      <c r="D132" s="22" t="s">
        <v>540</v>
      </c>
      <c r="E132" s="4"/>
      <c r="F132" s="34">
        <f t="shared" si="1"/>
        <v>0</v>
      </c>
    </row>
    <row r="133" spans="1:6" ht="34.5">
      <c r="A133" s="32">
        <v>3</v>
      </c>
      <c r="B133" s="50" t="s">
        <v>541</v>
      </c>
      <c r="C133" s="29">
        <v>2</v>
      </c>
      <c r="D133" s="22" t="s">
        <v>540</v>
      </c>
      <c r="E133" s="4"/>
      <c r="F133" s="34">
        <f t="shared" si="1"/>
        <v>0</v>
      </c>
    </row>
    <row r="134" spans="1:6" ht="60.75" customHeight="1">
      <c r="A134" s="32">
        <v>4</v>
      </c>
      <c r="B134" s="50" t="s">
        <v>542</v>
      </c>
      <c r="C134" s="29">
        <v>2</v>
      </c>
      <c r="D134" s="22" t="s">
        <v>540</v>
      </c>
      <c r="E134" s="4"/>
      <c r="F134" s="34">
        <f t="shared" si="1"/>
        <v>0</v>
      </c>
    </row>
    <row r="135" spans="1:6" ht="34.5">
      <c r="A135" s="32">
        <v>5</v>
      </c>
      <c r="B135" s="50" t="s">
        <v>543</v>
      </c>
      <c r="C135" s="29">
        <v>6</v>
      </c>
      <c r="D135" s="22" t="s">
        <v>528</v>
      </c>
      <c r="E135" s="4"/>
      <c r="F135" s="34">
        <f t="shared" si="1"/>
        <v>0</v>
      </c>
    </row>
    <row r="136" spans="1:6" ht="34.5">
      <c r="A136" s="32">
        <v>6</v>
      </c>
      <c r="B136" s="50" t="s">
        <v>544</v>
      </c>
      <c r="C136" s="29">
        <v>2</v>
      </c>
      <c r="D136" s="22" t="s">
        <v>528</v>
      </c>
      <c r="E136" s="4"/>
      <c r="F136" s="34">
        <f t="shared" si="1"/>
        <v>0</v>
      </c>
    </row>
    <row r="137" spans="1:6" ht="34.5">
      <c r="A137" s="32">
        <v>7</v>
      </c>
      <c r="B137" s="50" t="s">
        <v>545</v>
      </c>
      <c r="C137" s="29">
        <v>2</v>
      </c>
      <c r="D137" s="22" t="s">
        <v>546</v>
      </c>
      <c r="E137" s="4"/>
      <c r="F137" s="34">
        <f t="shared" si="1"/>
        <v>0</v>
      </c>
    </row>
    <row r="138" spans="1:6">
      <c r="A138" s="32"/>
      <c r="B138" s="10" t="s">
        <v>536</v>
      </c>
      <c r="C138" s="23"/>
      <c r="D138" s="23"/>
      <c r="E138" s="17"/>
      <c r="F138" s="44">
        <f>SUM(F131:F137)</f>
        <v>0</v>
      </c>
    </row>
    <row r="139" spans="1:6">
      <c r="A139" s="39"/>
      <c r="B139" s="30"/>
      <c r="C139" s="29"/>
      <c r="D139" s="31"/>
      <c r="E139" s="4"/>
      <c r="F139" s="33"/>
    </row>
    <row r="140" spans="1:6">
      <c r="A140" s="32"/>
      <c r="B140" s="3" t="s">
        <v>61</v>
      </c>
      <c r="C140" s="29"/>
      <c r="D140" s="22"/>
      <c r="E140" s="4"/>
      <c r="F140" s="34"/>
    </row>
    <row r="141" spans="1:6" ht="51.75">
      <c r="A141" s="32">
        <v>1</v>
      </c>
      <c r="B141" s="13" t="s">
        <v>50</v>
      </c>
      <c r="C141" s="29">
        <v>1</v>
      </c>
      <c r="D141" s="29" t="s">
        <v>7</v>
      </c>
      <c r="E141" s="4"/>
      <c r="F141" s="34">
        <f t="shared" ref="F141:F142" si="2">C141*E141</f>
        <v>0</v>
      </c>
    </row>
    <row r="142" spans="1:6" ht="51.75">
      <c r="A142" s="32">
        <v>2</v>
      </c>
      <c r="B142" s="13" t="s">
        <v>51</v>
      </c>
      <c r="C142" s="29">
        <v>1</v>
      </c>
      <c r="D142" s="29" t="s">
        <v>7</v>
      </c>
      <c r="E142" s="4"/>
      <c r="F142" s="34">
        <f t="shared" si="2"/>
        <v>0</v>
      </c>
    </row>
    <row r="143" spans="1:6" ht="34.5">
      <c r="A143" s="32">
        <v>3</v>
      </c>
      <c r="B143" s="13" t="s">
        <v>52</v>
      </c>
      <c r="C143" s="29"/>
      <c r="D143" s="22"/>
      <c r="E143" s="4"/>
      <c r="F143" s="34"/>
    </row>
    <row r="144" spans="1:6">
      <c r="A144" s="32"/>
      <c r="B144" s="13" t="s">
        <v>35</v>
      </c>
      <c r="C144" s="31">
        <v>1</v>
      </c>
      <c r="D144" s="29" t="s">
        <v>36</v>
      </c>
      <c r="E144" s="4"/>
      <c r="F144" s="34">
        <f t="shared" ref="F144:F147" si="3">C144*E144</f>
        <v>0</v>
      </c>
    </row>
    <row r="145" spans="1:6">
      <c r="A145" s="32"/>
      <c r="B145" s="13" t="s">
        <v>37</v>
      </c>
      <c r="C145" s="31">
        <v>1</v>
      </c>
      <c r="D145" s="29" t="s">
        <v>36</v>
      </c>
      <c r="E145" s="4"/>
      <c r="F145" s="34">
        <f t="shared" si="3"/>
        <v>0</v>
      </c>
    </row>
    <row r="146" spans="1:6">
      <c r="A146" s="32"/>
      <c r="B146" s="13" t="s">
        <v>38</v>
      </c>
      <c r="C146" s="31">
        <v>1</v>
      </c>
      <c r="D146" s="29" t="s">
        <v>36</v>
      </c>
      <c r="E146" s="4"/>
      <c r="F146" s="34">
        <f t="shared" si="3"/>
        <v>0</v>
      </c>
    </row>
    <row r="147" spans="1:6">
      <c r="A147" s="32"/>
      <c r="B147" s="13" t="s">
        <v>39</v>
      </c>
      <c r="C147" s="31">
        <v>1</v>
      </c>
      <c r="D147" s="29" t="s">
        <v>36</v>
      </c>
      <c r="E147" s="4"/>
      <c r="F147" s="34">
        <f t="shared" si="3"/>
        <v>0</v>
      </c>
    </row>
    <row r="148" spans="1:6" ht="51.75">
      <c r="A148" s="32">
        <v>4</v>
      </c>
      <c r="B148" s="13" t="s">
        <v>53</v>
      </c>
      <c r="C148" s="29"/>
      <c r="D148" s="22"/>
      <c r="E148" s="4"/>
      <c r="F148" s="34"/>
    </row>
    <row r="149" spans="1:6">
      <c r="A149" s="32"/>
      <c r="B149" s="13" t="s">
        <v>40</v>
      </c>
      <c r="C149" s="31">
        <v>1</v>
      </c>
      <c r="D149" s="29" t="s">
        <v>36</v>
      </c>
      <c r="E149" s="4"/>
      <c r="F149" s="34">
        <f t="shared" ref="F149:F152" si="4">C149*E149</f>
        <v>0</v>
      </c>
    </row>
    <row r="150" spans="1:6">
      <c r="A150" s="32"/>
      <c r="B150" s="13" t="s">
        <v>41</v>
      </c>
      <c r="C150" s="31">
        <v>1</v>
      </c>
      <c r="D150" s="29" t="s">
        <v>36</v>
      </c>
      <c r="E150" s="4"/>
      <c r="F150" s="34">
        <f t="shared" si="4"/>
        <v>0</v>
      </c>
    </row>
    <row r="151" spans="1:6">
      <c r="A151" s="32"/>
      <c r="B151" s="13" t="s">
        <v>42</v>
      </c>
      <c r="C151" s="31">
        <v>1</v>
      </c>
      <c r="D151" s="29" t="s">
        <v>36</v>
      </c>
      <c r="E151" s="4"/>
      <c r="F151" s="34">
        <f t="shared" si="4"/>
        <v>0</v>
      </c>
    </row>
    <row r="152" spans="1:6">
      <c r="A152" s="32"/>
      <c r="B152" s="13" t="s">
        <v>43</v>
      </c>
      <c r="C152" s="31">
        <v>1</v>
      </c>
      <c r="D152" s="29" t="s">
        <v>36</v>
      </c>
      <c r="E152" s="4"/>
      <c r="F152" s="34">
        <f t="shared" si="4"/>
        <v>0</v>
      </c>
    </row>
    <row r="153" spans="1:6">
      <c r="A153" s="32">
        <v>5</v>
      </c>
      <c r="B153" s="16" t="s">
        <v>54</v>
      </c>
      <c r="C153" s="29"/>
      <c r="D153" s="22"/>
      <c r="E153" s="4"/>
      <c r="F153" s="34"/>
    </row>
    <row r="154" spans="1:6">
      <c r="A154" s="32"/>
      <c r="B154" s="13" t="s">
        <v>44</v>
      </c>
      <c r="C154" s="31">
        <v>1</v>
      </c>
      <c r="D154" s="29" t="s">
        <v>45</v>
      </c>
      <c r="E154" s="4"/>
      <c r="F154" s="34">
        <f t="shared" ref="F154:F155" si="5">C154*E154</f>
        <v>0</v>
      </c>
    </row>
    <row r="155" spans="1:6">
      <c r="A155" s="32"/>
      <c r="B155" s="13" t="s">
        <v>46</v>
      </c>
      <c r="C155" s="31">
        <v>1</v>
      </c>
      <c r="D155" s="29" t="s">
        <v>45</v>
      </c>
      <c r="E155" s="4"/>
      <c r="F155" s="34">
        <f t="shared" si="5"/>
        <v>0</v>
      </c>
    </row>
    <row r="156" spans="1:6">
      <c r="A156" s="32">
        <v>6</v>
      </c>
      <c r="B156" s="13" t="s">
        <v>55</v>
      </c>
      <c r="C156" s="29"/>
      <c r="D156" s="22"/>
      <c r="E156" s="4"/>
      <c r="F156" s="34"/>
    </row>
    <row r="157" spans="1:6">
      <c r="A157" s="32"/>
      <c r="B157" s="13" t="s">
        <v>47</v>
      </c>
      <c r="C157" s="31">
        <v>1</v>
      </c>
      <c r="D157" s="29" t="s">
        <v>48</v>
      </c>
      <c r="E157" s="4"/>
      <c r="F157" s="34">
        <f t="shared" ref="F157:F159" si="6">C157*E157</f>
        <v>0</v>
      </c>
    </row>
    <row r="158" spans="1:6">
      <c r="A158" s="32"/>
      <c r="B158" s="13" t="s">
        <v>49</v>
      </c>
      <c r="C158" s="31">
        <v>1</v>
      </c>
      <c r="D158" s="29" t="s">
        <v>48</v>
      </c>
      <c r="E158" s="4"/>
      <c r="F158" s="34">
        <f t="shared" si="6"/>
        <v>0</v>
      </c>
    </row>
    <row r="159" spans="1:6">
      <c r="A159" s="32">
        <v>7</v>
      </c>
      <c r="B159" s="50" t="s">
        <v>63</v>
      </c>
      <c r="C159" s="29">
        <v>1</v>
      </c>
      <c r="D159" s="22" t="s">
        <v>563</v>
      </c>
      <c r="E159" s="4"/>
      <c r="F159" s="34">
        <f t="shared" si="6"/>
        <v>0</v>
      </c>
    </row>
    <row r="160" spans="1:6">
      <c r="A160" s="32"/>
      <c r="B160" s="13"/>
      <c r="C160" s="29"/>
      <c r="D160" s="22"/>
      <c r="E160" s="4"/>
      <c r="F160" s="34"/>
    </row>
    <row r="161" spans="1:13">
      <c r="A161" s="36"/>
      <c r="B161" s="10" t="s">
        <v>62</v>
      </c>
      <c r="C161" s="9"/>
      <c r="D161" s="23"/>
      <c r="E161" s="17"/>
      <c r="F161" s="45">
        <f>SUM(F141:F160)</f>
        <v>0</v>
      </c>
      <c r="M161" s="1" t="s">
        <v>56</v>
      </c>
    </row>
    <row r="162" spans="1:13">
      <c r="A162" s="32"/>
      <c r="B162" s="307" t="s">
        <v>18</v>
      </c>
      <c r="C162" s="307"/>
      <c r="D162" s="4"/>
      <c r="E162" s="4"/>
      <c r="F162" s="46">
        <f>F45+F64+F78+F86+F92+F101+F110+F128+F138+F161</f>
        <v>0</v>
      </c>
      <c r="G162" s="28"/>
      <c r="H162" s="28"/>
    </row>
    <row r="163" spans="1:13">
      <c r="A163" s="40"/>
      <c r="B163" s="306" t="s">
        <v>19</v>
      </c>
      <c r="C163" s="306"/>
      <c r="D163" s="20"/>
      <c r="E163" s="20"/>
      <c r="F163" s="46">
        <f>F162*0.18</f>
        <v>0</v>
      </c>
    </row>
    <row r="164" spans="1:13" ht="18" thickBot="1">
      <c r="A164" s="47"/>
      <c r="B164" s="309" t="s">
        <v>20</v>
      </c>
      <c r="C164" s="309"/>
      <c r="D164" s="48"/>
      <c r="E164" s="48"/>
      <c r="F164" s="49">
        <f>F162+F163</f>
        <v>0</v>
      </c>
    </row>
  </sheetData>
  <mergeCells count="14">
    <mergeCell ref="B163:C163"/>
    <mergeCell ref="B162:C162"/>
    <mergeCell ref="A7:A8"/>
    <mergeCell ref="B164:C164"/>
    <mergeCell ref="A1:F1"/>
    <mergeCell ref="A2:F3"/>
    <mergeCell ref="A4:F4"/>
    <mergeCell ref="A5:F5"/>
    <mergeCell ref="F7:F8"/>
    <mergeCell ref="B7:B8"/>
    <mergeCell ref="C7:C8"/>
    <mergeCell ref="D7:D8"/>
    <mergeCell ref="E7:E8"/>
    <mergeCell ref="A6:F6"/>
  </mergeCells>
  <pageMargins left="0.23622047244094491" right="0.23622047244094491" top="0.74803149606299213" bottom="0.74803149606299213" header="0.31496062992125984" footer="0.31496062992125984"/>
  <pageSetup paperSize="9" scale="60" fitToHeight="0" orientation="portrait" r:id="rId1"/>
  <rowBreaks count="6" manualBreakCount="6">
    <brk id="29" max="5" man="1"/>
    <brk id="49" max="5" man="1"/>
    <brk id="65" max="5" man="1"/>
    <brk id="86" max="5" man="1"/>
    <brk id="101" max="5" man="1"/>
    <brk id="128" max="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55"/>
  <sheetViews>
    <sheetView topLeftCell="A390" workbookViewId="0">
      <selection activeCell="H402" activeCellId="2" sqref="H394 H401 H402"/>
    </sheetView>
  </sheetViews>
  <sheetFormatPr defaultRowHeight="12.75"/>
  <cols>
    <col min="1" max="1" width="9.33203125" customWidth="1"/>
    <col min="2" max="2" width="98" customWidth="1"/>
    <col min="5" max="6" width="9.83203125" bestFit="1" customWidth="1"/>
    <col min="7" max="7" width="12" customWidth="1"/>
    <col min="8" max="8" width="40.1640625" customWidth="1"/>
    <col min="9" max="9" width="16" style="112" customWidth="1"/>
    <col min="10" max="10" width="9.83203125" bestFit="1" customWidth="1"/>
    <col min="11" max="11" width="24.5" customWidth="1"/>
    <col min="15" max="15" width="9.83203125" bestFit="1" customWidth="1"/>
  </cols>
  <sheetData>
    <row r="1" spans="1:9" ht="15">
      <c r="A1" s="165"/>
      <c r="B1" s="166"/>
      <c r="C1" s="167"/>
      <c r="D1" s="167"/>
      <c r="E1" s="168"/>
      <c r="F1" s="168"/>
      <c r="G1" s="52"/>
      <c r="H1" s="52"/>
      <c r="I1" s="98"/>
    </row>
    <row r="2" spans="1:9" ht="15">
      <c r="A2" s="333" t="s">
        <v>78</v>
      </c>
      <c r="B2" s="334"/>
      <c r="C2" s="334"/>
      <c r="D2" s="334"/>
      <c r="E2" s="334"/>
      <c r="F2" s="334"/>
      <c r="G2" s="334"/>
      <c r="H2" s="334"/>
      <c r="I2" s="335"/>
    </row>
    <row r="3" spans="1:9" ht="15">
      <c r="A3" s="333" t="s">
        <v>452</v>
      </c>
      <c r="B3" s="334"/>
      <c r="C3" s="334"/>
      <c r="D3" s="334"/>
      <c r="E3" s="334"/>
      <c r="F3" s="334"/>
      <c r="G3" s="334"/>
      <c r="H3" s="334"/>
      <c r="I3" s="334"/>
    </row>
    <row r="4" spans="1:9" ht="15">
      <c r="A4" s="333" t="s">
        <v>588</v>
      </c>
      <c r="B4" s="334"/>
      <c r="C4" s="334"/>
      <c r="D4" s="334"/>
      <c r="E4" s="334"/>
      <c r="F4" s="334"/>
      <c r="G4" s="334"/>
      <c r="H4" s="334"/>
      <c r="I4" s="334"/>
    </row>
    <row r="5" spans="1:9" ht="15.75" thickBot="1">
      <c r="A5" s="334" t="s">
        <v>79</v>
      </c>
      <c r="B5" s="334"/>
      <c r="C5" s="334"/>
      <c r="D5" s="334"/>
      <c r="E5" s="334"/>
      <c r="F5" s="334"/>
      <c r="G5" s="334"/>
      <c r="H5" s="334"/>
      <c r="I5" s="334"/>
    </row>
    <row r="6" spans="1:9" ht="16.5" thickTop="1" thickBot="1">
      <c r="A6" s="53"/>
      <c r="B6" s="53"/>
      <c r="C6" s="169"/>
      <c r="D6" s="336" t="s">
        <v>80</v>
      </c>
      <c r="E6" s="337"/>
      <c r="F6" s="337"/>
      <c r="G6" s="337"/>
      <c r="H6" s="337"/>
      <c r="I6" s="338"/>
    </row>
    <row r="7" spans="1:9" ht="31.5" thickTop="1" thickBot="1">
      <c r="A7" s="170" t="s">
        <v>81</v>
      </c>
      <c r="B7" s="171" t="s">
        <v>82</v>
      </c>
      <c r="C7" s="171" t="s">
        <v>83</v>
      </c>
      <c r="D7" s="172" t="s">
        <v>36</v>
      </c>
      <c r="E7" s="54" t="s">
        <v>84</v>
      </c>
      <c r="F7" s="54" t="s">
        <v>85</v>
      </c>
      <c r="G7" s="54" t="s">
        <v>86</v>
      </c>
      <c r="H7" s="54" t="s">
        <v>87</v>
      </c>
      <c r="I7" s="99" t="s">
        <v>88</v>
      </c>
    </row>
    <row r="8" spans="1:9" ht="15.75" thickTop="1">
      <c r="A8" s="173"/>
      <c r="B8" s="174" t="s">
        <v>89</v>
      </c>
      <c r="C8" s="175"/>
      <c r="D8" s="176"/>
      <c r="E8" s="55"/>
      <c r="F8" s="55"/>
      <c r="G8" s="55"/>
      <c r="H8" s="55"/>
      <c r="I8" s="100"/>
    </row>
    <row r="9" spans="1:9" ht="14.25">
      <c r="A9" s="177"/>
      <c r="B9" s="178"/>
      <c r="C9" s="179"/>
      <c r="D9" s="180"/>
      <c r="E9" s="59"/>
      <c r="F9" s="59"/>
      <c r="G9" s="59"/>
      <c r="H9" s="59"/>
      <c r="I9" s="101"/>
    </row>
    <row r="10" spans="1:9" ht="14.25">
      <c r="A10" s="177" t="s">
        <v>90</v>
      </c>
      <c r="B10" s="178" t="s">
        <v>91</v>
      </c>
      <c r="C10" s="179"/>
      <c r="D10" s="180"/>
      <c r="E10" s="59"/>
      <c r="F10" s="59"/>
      <c r="G10" s="59"/>
      <c r="H10" s="59"/>
      <c r="I10" s="101"/>
    </row>
    <row r="11" spans="1:9" ht="14.25">
      <c r="A11" s="177" t="s">
        <v>92</v>
      </c>
      <c r="B11" s="178" t="s">
        <v>6</v>
      </c>
      <c r="C11" s="179" t="s">
        <v>7</v>
      </c>
      <c r="D11" s="180"/>
      <c r="E11" s="59"/>
      <c r="F11" s="59"/>
      <c r="G11" s="59"/>
      <c r="H11" s="59"/>
      <c r="I11" s="101"/>
    </row>
    <row r="12" spans="1:9" ht="14.25">
      <c r="A12" s="177"/>
      <c r="B12" s="178"/>
      <c r="C12" s="179"/>
      <c r="D12" s="180">
        <v>4</v>
      </c>
      <c r="E12" s="59">
        <v>1.7</v>
      </c>
      <c r="F12" s="59">
        <v>1.9</v>
      </c>
      <c r="G12" s="59">
        <v>1.5</v>
      </c>
      <c r="H12" s="59">
        <f>PRODUCT(D12:G12)</f>
        <v>19.38</v>
      </c>
      <c r="I12" s="101"/>
    </row>
    <row r="13" spans="1:9" ht="15">
      <c r="A13" s="177"/>
      <c r="B13" s="178"/>
      <c r="C13" s="179"/>
      <c r="D13" s="180">
        <v>8</v>
      </c>
      <c r="E13" s="59">
        <v>1.8</v>
      </c>
      <c r="F13" s="59">
        <v>2</v>
      </c>
      <c r="G13" s="59">
        <v>1.5</v>
      </c>
      <c r="H13" s="59">
        <f>PRODUCT(D13:G13)</f>
        <v>43.2</v>
      </c>
      <c r="I13" s="102"/>
    </row>
    <row r="14" spans="1:9" ht="15">
      <c r="A14" s="177"/>
      <c r="B14" s="178"/>
      <c r="C14" s="179"/>
      <c r="D14" s="180">
        <v>7</v>
      </c>
      <c r="E14" s="59">
        <v>2</v>
      </c>
      <c r="F14" s="59">
        <v>2.2000000000000002</v>
      </c>
      <c r="G14" s="59">
        <v>1.5</v>
      </c>
      <c r="H14" s="59">
        <f>PRODUCT(D14:G14)</f>
        <v>46.2</v>
      </c>
      <c r="I14" s="115">
        <f>SUM(H12:H14)</f>
        <v>108.78</v>
      </c>
    </row>
    <row r="15" spans="1:9" ht="15">
      <c r="A15" s="177"/>
      <c r="B15" s="178"/>
      <c r="C15" s="179"/>
      <c r="D15" s="180"/>
      <c r="E15" s="59"/>
      <c r="F15" s="59"/>
      <c r="G15" s="59"/>
      <c r="H15" s="59"/>
      <c r="I15" s="102"/>
    </row>
    <row r="16" spans="1:9" ht="14.25">
      <c r="A16" s="177" t="s">
        <v>93</v>
      </c>
      <c r="B16" s="178" t="s">
        <v>8</v>
      </c>
      <c r="C16" s="179"/>
      <c r="D16" s="180">
        <v>4</v>
      </c>
      <c r="E16" s="59">
        <v>1.7</v>
      </c>
      <c r="F16" s="59">
        <v>1.9</v>
      </c>
      <c r="G16" s="59">
        <v>1</v>
      </c>
      <c r="H16" s="59">
        <f>PRODUCT(D16:G16)</f>
        <v>12.92</v>
      </c>
      <c r="I16" s="101"/>
    </row>
    <row r="17" spans="1:11" ht="14.25">
      <c r="A17" s="177"/>
      <c r="B17" s="178"/>
      <c r="C17" s="179"/>
      <c r="D17" s="180">
        <v>8</v>
      </c>
      <c r="E17" s="59">
        <v>1.8</v>
      </c>
      <c r="F17" s="59">
        <v>2</v>
      </c>
      <c r="G17" s="59">
        <v>1</v>
      </c>
      <c r="H17" s="59">
        <f>PRODUCT(D17:G17)</f>
        <v>28.8</v>
      </c>
      <c r="I17" s="101"/>
    </row>
    <row r="18" spans="1:11" ht="15">
      <c r="A18" s="177"/>
      <c r="B18" s="178"/>
      <c r="C18" s="179"/>
      <c r="D18" s="180">
        <v>7</v>
      </c>
      <c r="E18" s="59">
        <v>2</v>
      </c>
      <c r="F18" s="59">
        <v>2.2000000000000002</v>
      </c>
      <c r="G18" s="59">
        <v>1</v>
      </c>
      <c r="H18" s="59">
        <f>PRODUCT(D18:G18)</f>
        <v>30.800000000000004</v>
      </c>
      <c r="I18" s="115">
        <f>SUM(H16:H18)</f>
        <v>72.52000000000001</v>
      </c>
    </row>
    <row r="19" spans="1:11" ht="15">
      <c r="A19" s="177"/>
      <c r="B19" s="178"/>
      <c r="C19" s="179"/>
      <c r="D19" s="180"/>
      <c r="E19" s="59"/>
      <c r="F19" s="59"/>
      <c r="G19" s="59"/>
      <c r="H19" s="59"/>
      <c r="I19" s="102"/>
    </row>
    <row r="20" spans="1:11" ht="15">
      <c r="A20" s="60"/>
      <c r="B20" s="113"/>
      <c r="C20" s="114"/>
      <c r="D20" s="74"/>
      <c r="E20" s="75"/>
      <c r="F20" s="75"/>
      <c r="G20" s="75"/>
      <c r="H20" s="75">
        <f>SUM(H12:H18)</f>
        <v>181.3</v>
      </c>
      <c r="I20" s="115">
        <f>H20</f>
        <v>181.3</v>
      </c>
    </row>
    <row r="21" spans="1:11" ht="15">
      <c r="A21" s="177"/>
      <c r="B21" s="178"/>
      <c r="C21" s="179"/>
      <c r="D21" s="180"/>
      <c r="E21" s="59"/>
      <c r="F21" s="59"/>
      <c r="G21" s="59"/>
      <c r="H21" s="59"/>
      <c r="I21" s="102"/>
    </row>
    <row r="22" spans="1:11" ht="14.25">
      <c r="A22" s="177" t="s">
        <v>94</v>
      </c>
      <c r="B22" s="178" t="s">
        <v>95</v>
      </c>
      <c r="C22" s="179" t="s">
        <v>7</v>
      </c>
      <c r="D22" s="180"/>
      <c r="E22" s="59"/>
      <c r="F22" s="59"/>
      <c r="G22" s="59" t="s">
        <v>34</v>
      </c>
      <c r="H22" s="59"/>
      <c r="I22" s="101"/>
    </row>
    <row r="23" spans="1:11" ht="14.25">
      <c r="A23" s="177" t="s">
        <v>96</v>
      </c>
      <c r="B23" s="178" t="s">
        <v>97</v>
      </c>
      <c r="C23" s="179" t="s">
        <v>7</v>
      </c>
      <c r="D23" s="180"/>
      <c r="E23" s="59"/>
      <c r="F23" s="59"/>
      <c r="G23" s="59" t="s">
        <v>34</v>
      </c>
      <c r="H23" s="59"/>
      <c r="I23" s="101"/>
    </row>
    <row r="24" spans="1:11" ht="14.25">
      <c r="A24" s="177">
        <v>2</v>
      </c>
      <c r="B24" s="178" t="s">
        <v>98</v>
      </c>
      <c r="C24" s="179"/>
      <c r="D24" s="180"/>
      <c r="E24" s="59"/>
      <c r="F24" s="59"/>
      <c r="G24" s="59">
        <v>0</v>
      </c>
      <c r="H24" s="59"/>
      <c r="I24" s="101">
        <f>+G24*E24</f>
        <v>0</v>
      </c>
    </row>
    <row r="25" spans="1:11" ht="14.25">
      <c r="A25" s="177" t="s">
        <v>92</v>
      </c>
      <c r="B25" s="62" t="s">
        <v>9</v>
      </c>
      <c r="C25" s="63" t="s">
        <v>7</v>
      </c>
      <c r="D25" s="64"/>
      <c r="E25" s="65"/>
      <c r="F25" s="65"/>
      <c r="G25" s="65"/>
      <c r="H25" s="65"/>
      <c r="I25" s="103">
        <f>+G25*E25</f>
        <v>0</v>
      </c>
    </row>
    <row r="26" spans="1:11" ht="15">
      <c r="A26" s="177"/>
      <c r="B26" s="62" t="s">
        <v>99</v>
      </c>
      <c r="C26" s="63"/>
      <c r="D26" s="64"/>
      <c r="E26" s="65"/>
      <c r="F26" s="65"/>
      <c r="G26" s="65">
        <f>I20*(-10%)+I20</f>
        <v>163.17000000000002</v>
      </c>
      <c r="H26" s="65">
        <f>G26</f>
        <v>163.17000000000002</v>
      </c>
      <c r="I26" s="104"/>
    </row>
    <row r="27" spans="1:11" ht="14.25">
      <c r="A27" s="177"/>
      <c r="B27" s="62" t="s">
        <v>100</v>
      </c>
      <c r="C27" s="63"/>
      <c r="D27" s="64"/>
      <c r="E27" s="65"/>
      <c r="F27" s="65"/>
      <c r="G27" s="65"/>
      <c r="H27" s="65"/>
      <c r="I27" s="103"/>
    </row>
    <row r="28" spans="1:11" ht="14.25">
      <c r="A28" s="177"/>
      <c r="B28" s="62" t="s">
        <v>101</v>
      </c>
      <c r="C28" s="63"/>
      <c r="D28" s="64"/>
      <c r="E28" s="65"/>
      <c r="F28" s="65"/>
      <c r="G28" s="65"/>
      <c r="H28" s="65">
        <f>SUM(I86,I79)</f>
        <v>12.150200000000002</v>
      </c>
      <c r="I28" s="103"/>
    </row>
    <row r="29" spans="1:11" ht="14.25">
      <c r="A29" s="177"/>
      <c r="B29" s="62" t="s">
        <v>102</v>
      </c>
      <c r="C29" s="63"/>
      <c r="D29" s="64"/>
      <c r="E29" s="65"/>
      <c r="F29" s="65"/>
      <c r="G29" s="65"/>
      <c r="H29" s="65">
        <f>SUM(I96,I98)</f>
        <v>29.021999999999998</v>
      </c>
      <c r="I29" s="103"/>
    </row>
    <row r="30" spans="1:11" ht="15">
      <c r="A30" s="177"/>
      <c r="B30" s="62" t="s">
        <v>468</v>
      </c>
      <c r="C30" s="63"/>
      <c r="D30" s="64"/>
      <c r="E30" s="65"/>
      <c r="F30" s="65"/>
      <c r="G30" s="65"/>
      <c r="H30" s="65">
        <f>I61</f>
        <v>51.363600000000005</v>
      </c>
      <c r="I30" s="104"/>
    </row>
    <row r="31" spans="1:11" ht="15">
      <c r="A31" s="177"/>
      <c r="B31" s="62"/>
      <c r="C31" s="63"/>
      <c r="D31" s="64"/>
      <c r="E31" s="65"/>
      <c r="F31" s="65"/>
      <c r="G31" s="65"/>
      <c r="H31" s="65">
        <f>H26-H28-H29-H30</f>
        <v>70.634200000000007</v>
      </c>
      <c r="I31" s="115">
        <f>H31</f>
        <v>70.634200000000007</v>
      </c>
      <c r="K31" s="138">
        <f>H26-I31-I43</f>
        <v>21.56580000000001</v>
      </c>
    </row>
    <row r="32" spans="1:11" ht="15">
      <c r="A32" s="177" t="s">
        <v>93</v>
      </c>
      <c r="B32" s="62" t="s">
        <v>103</v>
      </c>
      <c r="C32" s="63" t="s">
        <v>7</v>
      </c>
      <c r="D32" s="64"/>
      <c r="E32" s="65"/>
      <c r="F32" s="65"/>
      <c r="G32" s="65"/>
      <c r="H32" s="65"/>
      <c r="I32" s="104">
        <f>H32</f>
        <v>0</v>
      </c>
    </row>
    <row r="33" spans="1:9" ht="15">
      <c r="A33" s="177"/>
      <c r="B33" s="62" t="s">
        <v>104</v>
      </c>
      <c r="C33" s="63"/>
      <c r="D33" s="64"/>
      <c r="E33" s="65"/>
      <c r="F33" s="65"/>
      <c r="G33" s="65"/>
      <c r="H33" s="59"/>
      <c r="I33" s="104"/>
    </row>
    <row r="34" spans="1:9" ht="15">
      <c r="A34" s="177"/>
      <c r="B34" s="62"/>
      <c r="C34" s="63"/>
      <c r="D34" s="64"/>
      <c r="E34" s="65"/>
      <c r="F34" s="65"/>
      <c r="G34" s="65"/>
      <c r="H34" s="65"/>
      <c r="I34" s="104"/>
    </row>
    <row r="35" spans="1:9" ht="14.25">
      <c r="A35" s="177" t="s">
        <v>105</v>
      </c>
      <c r="B35" s="178" t="s">
        <v>106</v>
      </c>
      <c r="C35" s="179" t="s">
        <v>7</v>
      </c>
      <c r="D35" s="180"/>
      <c r="E35" s="59"/>
      <c r="F35" s="59"/>
      <c r="G35" s="59"/>
      <c r="H35" s="167"/>
      <c r="I35" s="181"/>
    </row>
    <row r="36" spans="1:9" ht="14.25">
      <c r="A36" s="177"/>
      <c r="B36" s="178"/>
      <c r="C36" s="179"/>
      <c r="D36" s="180"/>
      <c r="E36" s="59"/>
      <c r="F36" s="59"/>
      <c r="G36" s="59"/>
      <c r="H36" s="167"/>
      <c r="I36" s="181"/>
    </row>
    <row r="37" spans="1:9" ht="14.25">
      <c r="A37" s="177"/>
      <c r="B37" s="178"/>
      <c r="C37" s="179"/>
      <c r="D37" s="180"/>
      <c r="E37" s="59"/>
      <c r="F37" s="59"/>
      <c r="G37" s="59"/>
      <c r="H37" s="59"/>
      <c r="I37" s="101"/>
    </row>
    <row r="38" spans="1:9" ht="14.25">
      <c r="A38" s="177"/>
      <c r="B38" s="178"/>
      <c r="C38" s="179"/>
      <c r="D38" s="180"/>
      <c r="E38" s="59"/>
      <c r="F38" s="59"/>
      <c r="G38" s="59"/>
      <c r="H38" s="59"/>
      <c r="I38" s="101"/>
    </row>
    <row r="39" spans="1:9" ht="14.25">
      <c r="A39" s="177"/>
      <c r="B39" s="178"/>
      <c r="C39" s="179"/>
      <c r="D39" s="180"/>
      <c r="E39" s="59"/>
      <c r="F39" s="59"/>
      <c r="G39" s="59"/>
      <c r="H39" s="59"/>
      <c r="I39" s="101"/>
    </row>
    <row r="40" spans="1:9" ht="14.25">
      <c r="A40" s="177"/>
      <c r="B40" s="178"/>
      <c r="C40" s="179"/>
      <c r="D40" s="180"/>
      <c r="E40" s="59"/>
      <c r="F40" s="59"/>
      <c r="G40" s="59"/>
      <c r="H40" s="59"/>
      <c r="I40" s="101"/>
    </row>
    <row r="41" spans="1:9" ht="14.25">
      <c r="A41" s="177"/>
      <c r="B41" s="178"/>
      <c r="C41" s="179"/>
      <c r="D41" s="180"/>
      <c r="E41" s="59"/>
      <c r="F41" s="59"/>
      <c r="G41" s="59"/>
      <c r="H41" s="59"/>
      <c r="I41" s="101"/>
    </row>
    <row r="42" spans="1:9" ht="14.25">
      <c r="A42" s="177">
        <v>3</v>
      </c>
      <c r="B42" s="178" t="s">
        <v>107</v>
      </c>
      <c r="C42" s="179"/>
      <c r="D42" s="180"/>
      <c r="E42" s="59"/>
      <c r="F42" s="59"/>
      <c r="G42" s="59"/>
      <c r="H42" s="59"/>
      <c r="I42" s="101">
        <f>+G42*E42</f>
        <v>0</v>
      </c>
    </row>
    <row r="43" spans="1:9" ht="15">
      <c r="A43" s="177" t="s">
        <v>92</v>
      </c>
      <c r="B43" s="178" t="s">
        <v>9</v>
      </c>
      <c r="C43" s="179" t="s">
        <v>7</v>
      </c>
      <c r="D43" s="64">
        <v>1</v>
      </c>
      <c r="E43" s="65"/>
      <c r="F43" s="65">
        <v>151</v>
      </c>
      <c r="G43" s="65">
        <v>0.47</v>
      </c>
      <c r="H43" s="59">
        <f>PRODUCT(D43:G43)</f>
        <v>70.97</v>
      </c>
      <c r="I43" s="115">
        <f>H43</f>
        <v>70.97</v>
      </c>
    </row>
    <row r="44" spans="1:9" ht="15">
      <c r="A44" s="177"/>
      <c r="B44" s="178"/>
      <c r="C44" s="179"/>
      <c r="D44" s="165"/>
      <c r="E44" s="52"/>
      <c r="F44" s="52"/>
      <c r="G44" s="52"/>
      <c r="H44" s="52"/>
      <c r="I44" s="102"/>
    </row>
    <row r="45" spans="1:9" ht="15">
      <c r="A45" s="177"/>
      <c r="B45" s="178" t="s">
        <v>469</v>
      </c>
      <c r="C45" s="179"/>
      <c r="D45" s="165"/>
      <c r="E45" s="52"/>
      <c r="F45" s="52"/>
      <c r="G45" s="52"/>
      <c r="H45" s="52">
        <f>H26-I31-I43</f>
        <v>21.56580000000001</v>
      </c>
      <c r="I45" s="115">
        <f>H45</f>
        <v>21.56580000000001</v>
      </c>
    </row>
    <row r="46" spans="1:9" ht="15">
      <c r="A46" s="177" t="s">
        <v>93</v>
      </c>
      <c r="B46" s="178" t="s">
        <v>103</v>
      </c>
      <c r="C46" s="179" t="s">
        <v>7</v>
      </c>
      <c r="D46" s="167"/>
      <c r="E46" s="167"/>
      <c r="F46" s="167"/>
      <c r="G46" s="167"/>
      <c r="H46" s="167"/>
      <c r="I46" s="102"/>
    </row>
    <row r="47" spans="1:9" ht="15">
      <c r="A47" s="177"/>
      <c r="B47" s="178" t="s">
        <v>108</v>
      </c>
      <c r="C47" s="179"/>
      <c r="D47" s="64"/>
      <c r="E47" s="65"/>
      <c r="F47" s="65"/>
      <c r="G47" s="65"/>
      <c r="H47" s="59"/>
      <c r="I47" s="102"/>
    </row>
    <row r="48" spans="1:9" ht="15">
      <c r="A48" s="177"/>
      <c r="B48" s="178" t="s">
        <v>109</v>
      </c>
      <c r="C48" s="179"/>
      <c r="D48" s="64"/>
      <c r="E48" s="65"/>
      <c r="F48" s="65"/>
      <c r="G48" s="65"/>
      <c r="H48" s="59"/>
      <c r="I48" s="102"/>
    </row>
    <row r="49" spans="1:9" ht="15">
      <c r="A49" s="177"/>
      <c r="B49" s="178"/>
      <c r="C49" s="179"/>
      <c r="D49" s="180"/>
      <c r="E49" s="59"/>
      <c r="F49" s="59"/>
      <c r="G49" s="59"/>
      <c r="H49" s="59"/>
      <c r="I49" s="102"/>
    </row>
    <row r="50" spans="1:9" ht="15">
      <c r="A50" s="177"/>
      <c r="B50" s="178"/>
      <c r="C50" s="179"/>
      <c r="D50" s="180"/>
      <c r="E50" s="59"/>
      <c r="F50" s="59"/>
      <c r="G50" s="59"/>
      <c r="H50" s="59"/>
      <c r="I50" s="102"/>
    </row>
    <row r="51" spans="1:9" ht="15">
      <c r="A51" s="177"/>
      <c r="B51" s="178"/>
      <c r="C51" s="179"/>
      <c r="D51" s="180"/>
      <c r="E51" s="59"/>
      <c r="F51" s="59"/>
      <c r="G51" s="59"/>
      <c r="H51" s="59"/>
      <c r="I51" s="102"/>
    </row>
    <row r="52" spans="1:9" ht="15">
      <c r="A52" s="177"/>
      <c r="B52" s="178"/>
      <c r="C52" s="179"/>
      <c r="D52" s="180"/>
      <c r="E52" s="59"/>
      <c r="F52" s="59"/>
      <c r="G52" s="59"/>
      <c r="H52" s="59"/>
      <c r="I52" s="102"/>
    </row>
    <row r="53" spans="1:9" ht="15">
      <c r="A53" s="177" t="s">
        <v>105</v>
      </c>
      <c r="B53" s="178" t="s">
        <v>106</v>
      </c>
      <c r="C53" s="179" t="s">
        <v>7</v>
      </c>
      <c r="D53" s="180"/>
      <c r="E53" s="59"/>
      <c r="F53" s="59"/>
      <c r="G53" s="59"/>
      <c r="H53" s="59"/>
      <c r="I53" s="102"/>
    </row>
    <row r="54" spans="1:9" ht="15">
      <c r="A54" s="177"/>
      <c r="B54" s="178"/>
      <c r="C54" s="179"/>
      <c r="D54" s="180"/>
      <c r="E54" s="59"/>
      <c r="F54" s="59"/>
      <c r="G54" s="59"/>
      <c r="H54" s="59"/>
      <c r="I54" s="102"/>
    </row>
    <row r="55" spans="1:9" ht="14.25">
      <c r="A55" s="177">
        <v>4</v>
      </c>
      <c r="B55" s="178" t="s">
        <v>110</v>
      </c>
      <c r="C55" s="179" t="s">
        <v>7</v>
      </c>
      <c r="D55" s="180">
        <v>4</v>
      </c>
      <c r="E55" s="59">
        <v>1.7</v>
      </c>
      <c r="F55" s="59">
        <v>1.9</v>
      </c>
      <c r="G55" s="59">
        <v>0.23</v>
      </c>
      <c r="H55" s="59">
        <f t="shared" ref="H55:H59" si="0">PRODUCT(D55:G55)</f>
        <v>2.9716</v>
      </c>
      <c r="I55" s="101"/>
    </row>
    <row r="56" spans="1:9" ht="16.5">
      <c r="A56" s="177"/>
      <c r="C56" s="182"/>
      <c r="D56" s="180">
        <v>8</v>
      </c>
      <c r="E56" s="59">
        <v>1.8</v>
      </c>
      <c r="F56" s="59">
        <v>2</v>
      </c>
      <c r="G56" s="59">
        <v>0.23</v>
      </c>
      <c r="H56" s="59">
        <f t="shared" si="0"/>
        <v>6.6240000000000006</v>
      </c>
      <c r="I56" s="101"/>
    </row>
    <row r="57" spans="1:9" ht="16.5">
      <c r="A57" s="177"/>
      <c r="C57" s="182"/>
      <c r="D57" s="180">
        <v>7</v>
      </c>
      <c r="E57" s="59">
        <v>2</v>
      </c>
      <c r="F57" s="59">
        <v>2.2000000000000002</v>
      </c>
      <c r="G57" s="59">
        <v>0.23</v>
      </c>
      <c r="H57" s="59">
        <f t="shared" si="0"/>
        <v>7.0840000000000014</v>
      </c>
      <c r="I57" s="120">
        <f>SUM(H55:H57)</f>
        <v>16.679600000000001</v>
      </c>
    </row>
    <row r="58" spans="1:9" ht="17.25">
      <c r="A58" s="177"/>
      <c r="B58" s="183"/>
      <c r="C58" s="182"/>
      <c r="D58" s="180"/>
      <c r="E58" s="59"/>
      <c r="F58" s="59"/>
      <c r="G58" s="59"/>
      <c r="H58" s="59"/>
      <c r="I58" s="103"/>
    </row>
    <row r="59" spans="1:9" ht="16.5">
      <c r="A59" s="177"/>
      <c r="B59" s="184" t="s">
        <v>589</v>
      </c>
      <c r="C59" s="182"/>
      <c r="D59" s="180">
        <v>1</v>
      </c>
      <c r="E59" s="59">
        <v>10.4</v>
      </c>
      <c r="F59" s="59">
        <v>14.5</v>
      </c>
      <c r="G59" s="59">
        <v>0.23</v>
      </c>
      <c r="H59" s="59">
        <f t="shared" si="0"/>
        <v>34.684000000000005</v>
      </c>
      <c r="I59" s="115">
        <f>H59</f>
        <v>34.684000000000005</v>
      </c>
    </row>
    <row r="60" spans="1:9" ht="17.25">
      <c r="A60" s="177"/>
      <c r="B60" s="185"/>
      <c r="C60" s="182"/>
      <c r="D60" s="83"/>
      <c r="E60" s="61"/>
      <c r="F60" s="61"/>
      <c r="G60" s="61"/>
      <c r="H60" s="59"/>
      <c r="I60" s="101"/>
    </row>
    <row r="61" spans="1:9" ht="17.25">
      <c r="A61" s="177"/>
      <c r="B61" s="185"/>
      <c r="C61" s="182"/>
      <c r="D61" s="83"/>
      <c r="E61" s="61"/>
      <c r="F61" s="61"/>
      <c r="G61" s="61"/>
      <c r="H61" s="59">
        <f>SUM(H55,H56:H57,H59)</f>
        <v>51.363600000000005</v>
      </c>
      <c r="I61" s="115">
        <f>H61</f>
        <v>51.363600000000005</v>
      </c>
    </row>
    <row r="62" spans="1:9" ht="17.25">
      <c r="A62" s="177"/>
      <c r="B62" s="185"/>
      <c r="C62" s="182"/>
      <c r="D62" s="83"/>
      <c r="E62" s="61"/>
      <c r="F62" s="61"/>
      <c r="G62" s="61"/>
      <c r="H62" s="59"/>
      <c r="I62" s="101"/>
    </row>
    <row r="63" spans="1:9" ht="15">
      <c r="A63" s="177"/>
      <c r="B63" s="178"/>
      <c r="C63" s="179"/>
      <c r="D63" s="180"/>
      <c r="E63" s="59"/>
      <c r="F63" s="59"/>
      <c r="G63" s="59"/>
      <c r="H63" s="59"/>
      <c r="I63" s="115"/>
    </row>
    <row r="64" spans="1:9" ht="14.25">
      <c r="A64" s="177"/>
      <c r="B64" s="178"/>
      <c r="C64" s="179"/>
      <c r="D64" s="180"/>
      <c r="E64" s="59"/>
      <c r="F64" s="59"/>
      <c r="G64" s="59"/>
      <c r="H64" s="59"/>
      <c r="I64" s="101"/>
    </row>
    <row r="65" spans="1:9" ht="15">
      <c r="A65" s="177">
        <v>5</v>
      </c>
      <c r="B65" s="178" t="s">
        <v>112</v>
      </c>
      <c r="C65" s="179" t="s">
        <v>16</v>
      </c>
      <c r="D65" s="180">
        <v>1</v>
      </c>
      <c r="E65" s="59">
        <v>10.4</v>
      </c>
      <c r="F65" s="59">
        <v>14.5</v>
      </c>
      <c r="G65" s="59"/>
      <c r="H65" s="59">
        <f>PRODUCT(D65:G65)</f>
        <v>150.80000000000001</v>
      </c>
      <c r="I65" s="115">
        <f>H65</f>
        <v>150.80000000000001</v>
      </c>
    </row>
    <row r="66" spans="1:9" ht="15">
      <c r="A66" s="177">
        <v>6</v>
      </c>
      <c r="B66" s="178" t="s">
        <v>113</v>
      </c>
      <c r="C66" s="179" t="s">
        <v>16</v>
      </c>
      <c r="D66" s="180"/>
      <c r="E66" s="59"/>
      <c r="F66" s="59"/>
      <c r="G66" s="59"/>
      <c r="H66" s="59"/>
      <c r="I66" s="102"/>
    </row>
    <row r="67" spans="1:9" ht="15">
      <c r="A67" s="177"/>
      <c r="B67" s="178"/>
      <c r="C67" s="179"/>
      <c r="D67" s="180"/>
      <c r="E67" s="59"/>
      <c r="F67" s="59"/>
      <c r="G67" s="59"/>
      <c r="H67" s="59"/>
      <c r="I67" s="102"/>
    </row>
    <row r="68" spans="1:9" ht="15">
      <c r="A68" s="67"/>
      <c r="B68" s="66"/>
      <c r="C68" s="179"/>
      <c r="D68" s="186"/>
      <c r="E68" s="167"/>
      <c r="F68" s="167"/>
      <c r="G68" s="167"/>
      <c r="H68" s="167"/>
      <c r="I68" s="102"/>
    </row>
    <row r="69" spans="1:9" ht="14.25">
      <c r="A69" s="187">
        <v>8</v>
      </c>
      <c r="B69" s="188" t="s">
        <v>115</v>
      </c>
      <c r="C69" s="189"/>
      <c r="D69" s="189"/>
      <c r="E69" s="189"/>
      <c r="F69" s="189"/>
      <c r="G69" s="189"/>
      <c r="H69" s="190"/>
      <c r="I69" s="191"/>
    </row>
    <row r="70" spans="1:9" ht="15">
      <c r="A70" s="187" t="s">
        <v>92</v>
      </c>
      <c r="B70" s="188" t="s">
        <v>116</v>
      </c>
      <c r="C70" s="189" t="s">
        <v>114</v>
      </c>
      <c r="D70" s="189"/>
      <c r="E70" s="189"/>
      <c r="F70" s="189"/>
      <c r="G70" s="189"/>
      <c r="H70" s="190"/>
      <c r="I70" s="192">
        <f>H70</f>
        <v>0</v>
      </c>
    </row>
    <row r="71" spans="1:9" ht="15">
      <c r="A71" s="187"/>
      <c r="B71" s="193"/>
      <c r="C71" s="165"/>
      <c r="D71" s="165"/>
      <c r="E71" s="165"/>
      <c r="F71" s="165"/>
      <c r="G71" s="165"/>
      <c r="H71" s="52"/>
      <c r="I71" s="194"/>
    </row>
    <row r="72" spans="1:9" ht="15">
      <c r="A72" s="68"/>
      <c r="B72" s="69" t="s">
        <v>10</v>
      </c>
      <c r="C72" s="70"/>
      <c r="D72" s="71"/>
      <c r="E72" s="72"/>
      <c r="F72" s="72"/>
      <c r="G72" s="72"/>
      <c r="H72" s="72"/>
      <c r="I72" s="105"/>
    </row>
    <row r="73" spans="1:9" ht="14.25">
      <c r="A73" s="177"/>
      <c r="B73" s="178"/>
      <c r="C73" s="179"/>
      <c r="D73" s="180"/>
      <c r="E73" s="59"/>
      <c r="F73" s="59"/>
      <c r="G73" s="59"/>
      <c r="H73" s="59"/>
      <c r="I73" s="101"/>
    </row>
    <row r="74" spans="1:9" ht="15">
      <c r="A74" s="177"/>
      <c r="B74" s="195" t="s">
        <v>117</v>
      </c>
      <c r="C74" s="179"/>
      <c r="D74" s="180"/>
      <c r="E74" s="59"/>
      <c r="F74" s="59"/>
      <c r="G74" s="59"/>
      <c r="H74" s="59"/>
      <c r="I74" s="101"/>
    </row>
    <row r="75" spans="1:9" ht="14.25">
      <c r="A75" s="177">
        <v>1</v>
      </c>
      <c r="B75" s="178" t="s">
        <v>118</v>
      </c>
      <c r="C75" s="179"/>
      <c r="D75" s="180"/>
      <c r="E75" s="59"/>
      <c r="F75" s="59"/>
      <c r="G75" s="59"/>
      <c r="H75" s="59"/>
      <c r="I75" s="101"/>
    </row>
    <row r="76" spans="1:9" ht="14.25">
      <c r="A76" s="177" t="s">
        <v>92</v>
      </c>
      <c r="B76" s="196" t="s">
        <v>119</v>
      </c>
      <c r="C76" s="179" t="s">
        <v>7</v>
      </c>
      <c r="D76" s="180"/>
      <c r="E76" s="59"/>
      <c r="F76" s="59"/>
      <c r="G76" s="59"/>
      <c r="H76" s="59"/>
      <c r="I76" s="101">
        <f>+G76*E76</f>
        <v>0</v>
      </c>
    </row>
    <row r="77" spans="1:9" ht="14.25">
      <c r="A77" s="177"/>
      <c r="B77" s="178" t="s">
        <v>453</v>
      </c>
      <c r="C77" s="179"/>
      <c r="D77" s="180">
        <v>4</v>
      </c>
      <c r="E77" s="59">
        <v>1.7</v>
      </c>
      <c r="F77" s="59">
        <v>1.9</v>
      </c>
      <c r="G77" s="59">
        <v>0.1</v>
      </c>
      <c r="H77" s="59">
        <f>PRODUCT(D77:G77)</f>
        <v>1.292</v>
      </c>
      <c r="I77" s="101"/>
    </row>
    <row r="78" spans="1:9" ht="14.25">
      <c r="A78" s="177"/>
      <c r="B78" s="197"/>
      <c r="C78" s="198"/>
      <c r="D78" s="180">
        <v>8</v>
      </c>
      <c r="E78" s="59">
        <v>1.8</v>
      </c>
      <c r="F78" s="59">
        <v>2</v>
      </c>
      <c r="G78" s="59">
        <v>0.1</v>
      </c>
      <c r="H78" s="59">
        <f>PRODUCT(D78:G78)</f>
        <v>2.8800000000000003</v>
      </c>
      <c r="I78" s="107"/>
    </row>
    <row r="79" spans="1:9" ht="14.25">
      <c r="A79" s="177"/>
      <c r="B79" s="197"/>
      <c r="C79" s="198"/>
      <c r="D79" s="180">
        <v>7</v>
      </c>
      <c r="E79" s="59">
        <v>2</v>
      </c>
      <c r="F79" s="59">
        <v>2.2000000000000002</v>
      </c>
      <c r="G79" s="59">
        <v>0.1</v>
      </c>
      <c r="H79" s="59">
        <f>PRODUCT(D79:G79)</f>
        <v>3.0800000000000005</v>
      </c>
      <c r="I79" s="119">
        <f>SUM(H77:H79)</f>
        <v>7.2520000000000007</v>
      </c>
    </row>
    <row r="80" spans="1:9" ht="14.25">
      <c r="A80" s="177"/>
      <c r="B80" s="197"/>
      <c r="C80" s="198"/>
      <c r="D80" s="165"/>
      <c r="E80" s="59"/>
      <c r="F80" s="59"/>
      <c r="G80" s="59"/>
      <c r="H80" s="59"/>
      <c r="I80" s="107"/>
    </row>
    <row r="81" spans="1:9" ht="17.25">
      <c r="A81" s="177"/>
      <c r="B81" s="183" t="s">
        <v>111</v>
      </c>
      <c r="C81" s="198"/>
      <c r="D81" s="180">
        <v>1</v>
      </c>
      <c r="E81" s="59">
        <v>10.4</v>
      </c>
      <c r="F81" s="59">
        <v>14.5</v>
      </c>
      <c r="G81" s="59">
        <v>0.1</v>
      </c>
      <c r="H81" s="59">
        <f>PRODUCT(D81:G81)</f>
        <v>15.080000000000002</v>
      </c>
      <c r="I81" s="119">
        <f>H81</f>
        <v>15.080000000000002</v>
      </c>
    </row>
    <row r="82" spans="1:9" ht="17.25">
      <c r="A82" s="177"/>
      <c r="B82" s="183" t="s">
        <v>466</v>
      </c>
      <c r="C82" s="198"/>
      <c r="D82" s="199"/>
      <c r="E82" s="59"/>
      <c r="F82" s="59"/>
      <c r="G82" s="59"/>
      <c r="H82" s="59">
        <v>2</v>
      </c>
      <c r="I82" s="119">
        <f>H82</f>
        <v>2</v>
      </c>
    </row>
    <row r="83" spans="1:9" ht="17.25">
      <c r="A83" s="177"/>
      <c r="B83" s="183" t="s">
        <v>454</v>
      </c>
      <c r="C83" s="198"/>
      <c r="D83" s="180">
        <v>6</v>
      </c>
      <c r="E83" s="59">
        <v>10.4</v>
      </c>
      <c r="F83" s="59">
        <v>0.38</v>
      </c>
      <c r="G83" s="59">
        <v>0.1</v>
      </c>
      <c r="H83" s="59">
        <f>PRODUCT(D83:G83)</f>
        <v>2.3712000000000004</v>
      </c>
      <c r="I83" s="107"/>
    </row>
    <row r="84" spans="1:9" ht="17.25">
      <c r="A84" s="177"/>
      <c r="B84" s="183"/>
      <c r="C84" s="198"/>
      <c r="D84" s="180">
        <v>2</v>
      </c>
      <c r="E84" s="59">
        <v>14.5</v>
      </c>
      <c r="F84" s="59">
        <v>0.38</v>
      </c>
      <c r="G84" s="59">
        <v>0.1</v>
      </c>
      <c r="H84" s="59">
        <f>PRODUCT(D84:G84)</f>
        <v>1.1020000000000001</v>
      </c>
      <c r="I84" s="107"/>
    </row>
    <row r="85" spans="1:9" ht="17.25">
      <c r="A85" s="177"/>
      <c r="B85" s="183"/>
      <c r="C85" s="198"/>
      <c r="D85" s="180">
        <v>3</v>
      </c>
      <c r="E85" s="59">
        <v>12.5</v>
      </c>
      <c r="F85" s="59">
        <v>0.38</v>
      </c>
      <c r="G85" s="59">
        <v>0.1</v>
      </c>
      <c r="H85" s="59">
        <f>PRODUCT(D85:G85)</f>
        <v>1.425</v>
      </c>
      <c r="I85" s="107"/>
    </row>
    <row r="86" spans="1:9" ht="17.25">
      <c r="A86" s="177"/>
      <c r="B86" s="183"/>
      <c r="C86" s="198"/>
      <c r="D86" s="180"/>
      <c r="E86" s="59"/>
      <c r="F86" s="59"/>
      <c r="G86" s="59"/>
      <c r="H86" s="59">
        <f>SUM(H83:H85)</f>
        <v>4.8982000000000001</v>
      </c>
      <c r="I86" s="119">
        <f>H86</f>
        <v>4.8982000000000001</v>
      </c>
    </row>
    <row r="87" spans="1:9" ht="16.5">
      <c r="A87" s="177"/>
      <c r="C87" s="198"/>
      <c r="D87" s="199"/>
      <c r="E87" s="59"/>
      <c r="F87" s="59"/>
      <c r="G87" s="59"/>
      <c r="H87" s="59"/>
      <c r="I87" s="107"/>
    </row>
    <row r="88" spans="1:9" ht="17.25">
      <c r="A88" s="60"/>
      <c r="B88" s="116"/>
      <c r="C88" s="117"/>
      <c r="D88" s="200"/>
      <c r="E88" s="75"/>
      <c r="F88" s="75"/>
      <c r="G88" s="75"/>
      <c r="H88" s="75">
        <f>SUM(H77:H79,H81,H82,H86)</f>
        <v>29.2302</v>
      </c>
      <c r="I88" s="118">
        <f>H88</f>
        <v>29.2302</v>
      </c>
    </row>
    <row r="89" spans="1:9" ht="17.25">
      <c r="A89" s="187"/>
      <c r="B89" s="201"/>
      <c r="C89" s="165"/>
      <c r="D89" s="202"/>
      <c r="E89" s="52"/>
      <c r="F89" s="52"/>
      <c r="G89" s="52"/>
      <c r="H89" s="52"/>
      <c r="I89" s="194"/>
    </row>
    <row r="90" spans="1:9" ht="22.5" customHeight="1">
      <c r="A90" s="187">
        <v>2</v>
      </c>
      <c r="B90" s="203" t="s">
        <v>120</v>
      </c>
      <c r="C90" s="189"/>
      <c r="D90" s="189"/>
      <c r="E90" s="189"/>
      <c r="F90" s="189"/>
      <c r="G90" s="189"/>
      <c r="H90" s="190"/>
      <c r="I90" s="192"/>
    </row>
    <row r="91" spans="1:9" ht="17.25">
      <c r="A91" s="177"/>
      <c r="B91" s="183"/>
      <c r="C91" s="198"/>
      <c r="D91" s="204"/>
      <c r="E91" s="73"/>
      <c r="F91" s="73"/>
      <c r="G91" s="73"/>
      <c r="H91" s="73"/>
      <c r="I91" s="107"/>
    </row>
    <row r="92" spans="1:9" ht="14.25">
      <c r="A92" s="205">
        <v>2</v>
      </c>
      <c r="B92" s="178" t="s">
        <v>121</v>
      </c>
      <c r="C92" s="179"/>
      <c r="D92" s="206"/>
      <c r="E92" s="73"/>
      <c r="F92" s="73"/>
      <c r="G92" s="73"/>
      <c r="H92" s="73"/>
      <c r="I92" s="101"/>
    </row>
    <row r="93" spans="1:9" ht="14.25">
      <c r="A93" s="207" t="s">
        <v>92</v>
      </c>
      <c r="B93" s="208" t="s">
        <v>122</v>
      </c>
      <c r="C93" s="209" t="s">
        <v>7</v>
      </c>
      <c r="D93" s="210"/>
      <c r="E93" s="59"/>
      <c r="F93" s="59"/>
      <c r="G93" s="59"/>
      <c r="H93" s="59"/>
      <c r="I93" s="101"/>
    </row>
    <row r="94" spans="1:9" ht="14.25">
      <c r="A94" s="207"/>
      <c r="B94" s="211" t="s">
        <v>123</v>
      </c>
      <c r="C94" s="179"/>
      <c r="D94" s="180">
        <v>4</v>
      </c>
      <c r="E94" s="59">
        <v>1.4</v>
      </c>
      <c r="F94" s="59">
        <v>1.6</v>
      </c>
      <c r="G94" s="59">
        <v>0.4</v>
      </c>
      <c r="H94" s="59">
        <f>PRODUCT(D94:G94)</f>
        <v>3.5839999999999996</v>
      </c>
      <c r="I94" s="101"/>
    </row>
    <row r="95" spans="1:9" ht="14.25">
      <c r="A95" s="207"/>
      <c r="B95" s="211"/>
      <c r="C95" s="179"/>
      <c r="D95" s="180">
        <v>8</v>
      </c>
      <c r="E95" s="59">
        <v>1.5</v>
      </c>
      <c r="F95" s="59">
        <v>1.7</v>
      </c>
      <c r="G95" s="59">
        <v>0.5</v>
      </c>
      <c r="H95" s="59">
        <f>PRODUCT(D95:G95)</f>
        <v>10.199999999999999</v>
      </c>
      <c r="I95" s="101"/>
    </row>
    <row r="96" spans="1:9" ht="14.25">
      <c r="A96" s="207"/>
      <c r="B96" s="211"/>
      <c r="C96" s="179"/>
      <c r="D96" s="180">
        <v>7</v>
      </c>
      <c r="E96" s="59">
        <v>1.7</v>
      </c>
      <c r="F96" s="59">
        <v>1.9</v>
      </c>
      <c r="G96" s="59">
        <v>0.5</v>
      </c>
      <c r="H96" s="59">
        <f>PRODUCT(D96:G96)</f>
        <v>11.305</v>
      </c>
      <c r="I96" s="120">
        <f>SUM(H94:H96)</f>
        <v>25.088999999999999</v>
      </c>
    </row>
    <row r="97" spans="1:9" ht="14.25">
      <c r="A97" s="207"/>
      <c r="B97" s="211"/>
      <c r="C97" s="179"/>
      <c r="D97" s="180"/>
      <c r="E97" s="59"/>
      <c r="F97" s="59"/>
      <c r="G97" s="59"/>
      <c r="H97" s="59"/>
      <c r="I97" s="101"/>
    </row>
    <row r="98" spans="1:9" ht="14.25">
      <c r="A98" s="207"/>
      <c r="B98" s="196" t="s">
        <v>124</v>
      </c>
      <c r="C98" s="179"/>
      <c r="D98" s="180">
        <v>19</v>
      </c>
      <c r="E98" s="59">
        <v>0.23</v>
      </c>
      <c r="F98" s="59">
        <v>0.45</v>
      </c>
      <c r="G98" s="59">
        <v>2</v>
      </c>
      <c r="H98" s="59">
        <f>PRODUCT(D98:G98)</f>
        <v>3.9330000000000003</v>
      </c>
      <c r="I98" s="121">
        <f>H98</f>
        <v>3.9330000000000003</v>
      </c>
    </row>
    <row r="99" spans="1:9" ht="14.25">
      <c r="A99" s="207"/>
      <c r="B99" s="196"/>
      <c r="C99" s="179"/>
      <c r="D99" s="180"/>
      <c r="E99" s="59"/>
      <c r="F99" s="59"/>
      <c r="G99" s="59"/>
      <c r="H99" s="59"/>
      <c r="I99" s="101"/>
    </row>
    <row r="100" spans="1:9" ht="14.25">
      <c r="A100" s="207"/>
      <c r="B100" s="196" t="s">
        <v>455</v>
      </c>
      <c r="C100" s="179"/>
      <c r="D100" s="180">
        <v>6</v>
      </c>
      <c r="E100" s="59">
        <v>10.4</v>
      </c>
      <c r="F100" s="59">
        <v>0.23</v>
      </c>
      <c r="G100" s="59">
        <v>0.45</v>
      </c>
      <c r="H100" s="59">
        <f t="shared" ref="H100:H102" si="1">PRODUCT(D100:G100)</f>
        <v>6.458400000000001</v>
      </c>
      <c r="I100" s="101"/>
    </row>
    <row r="101" spans="1:9" ht="14.25">
      <c r="A101" s="207"/>
      <c r="B101" s="212"/>
      <c r="C101" s="165"/>
      <c r="D101" s="180">
        <v>2</v>
      </c>
      <c r="E101" s="59">
        <v>14.5</v>
      </c>
      <c r="F101" s="59">
        <v>0.23</v>
      </c>
      <c r="G101" s="59">
        <v>0.45</v>
      </c>
      <c r="H101" s="59">
        <f t="shared" si="1"/>
        <v>3.0015000000000001</v>
      </c>
      <c r="I101" s="108"/>
    </row>
    <row r="102" spans="1:9" ht="14.25">
      <c r="A102" s="207"/>
      <c r="B102" s="212"/>
      <c r="C102" s="165"/>
      <c r="D102" s="180">
        <v>3</v>
      </c>
      <c r="E102" s="59">
        <v>12.5</v>
      </c>
      <c r="F102" s="59">
        <v>0.23</v>
      </c>
      <c r="G102" s="59">
        <v>0.45</v>
      </c>
      <c r="H102" s="59">
        <f t="shared" si="1"/>
        <v>3.8812500000000001</v>
      </c>
      <c r="I102" s="108"/>
    </row>
    <row r="103" spans="1:9" ht="16.5">
      <c r="A103" s="207"/>
      <c r="B103" s="212"/>
      <c r="C103" s="165"/>
      <c r="D103" s="199"/>
      <c r="E103" s="59"/>
      <c r="F103" s="59"/>
      <c r="G103" s="59"/>
      <c r="H103" s="59">
        <f>SUM(H100:H102)</f>
        <v>13.341150000000001</v>
      </c>
      <c r="I103" s="121">
        <f>H103</f>
        <v>13.341150000000001</v>
      </c>
    </row>
    <row r="104" spans="1:9" ht="14.25">
      <c r="A104" s="207"/>
      <c r="B104" s="212"/>
      <c r="C104" s="165"/>
      <c r="D104" s="213"/>
      <c r="E104" s="77"/>
      <c r="F104" s="77"/>
      <c r="G104" s="77"/>
      <c r="H104" s="59"/>
      <c r="I104" s="108"/>
    </row>
    <row r="105" spans="1:9" ht="17.25">
      <c r="A105" s="207"/>
      <c r="B105" s="185" t="s">
        <v>125</v>
      </c>
      <c r="C105" s="167"/>
      <c r="D105" s="180">
        <v>4</v>
      </c>
      <c r="E105" s="180">
        <v>4</v>
      </c>
      <c r="F105" s="180">
        <v>0.3</v>
      </c>
      <c r="G105" s="180">
        <v>0.15</v>
      </c>
      <c r="H105" s="59">
        <f t="shared" ref="H105" si="2">PRODUCT(D105:G105)</f>
        <v>0.72</v>
      </c>
      <c r="I105" s="121">
        <f>H105</f>
        <v>0.72</v>
      </c>
    </row>
    <row r="106" spans="1:9" ht="17.25">
      <c r="A106" s="207"/>
      <c r="B106" s="185"/>
      <c r="C106" s="167"/>
      <c r="D106" s="83"/>
      <c r="E106" s="61"/>
      <c r="F106" s="61"/>
      <c r="G106" s="61"/>
      <c r="H106" s="61"/>
      <c r="I106" s="108"/>
    </row>
    <row r="107" spans="1:9" ht="17.25">
      <c r="A107" s="207"/>
      <c r="B107" s="185" t="s">
        <v>457</v>
      </c>
      <c r="C107" s="167"/>
      <c r="D107" s="180">
        <v>1</v>
      </c>
      <c r="E107" s="180">
        <v>50</v>
      </c>
      <c r="F107" s="180">
        <v>0.23</v>
      </c>
      <c r="G107" s="180">
        <v>0.17499999999999999</v>
      </c>
      <c r="H107" s="59">
        <f t="shared" ref="H107:H109" si="3">PRODUCT(D107:G107)</f>
        <v>2.0124999999999997</v>
      </c>
      <c r="I107" s="121">
        <f>H107</f>
        <v>2.0124999999999997</v>
      </c>
    </row>
    <row r="108" spans="1:9" ht="17.25">
      <c r="A108" s="207"/>
      <c r="B108" s="185"/>
      <c r="C108" s="167"/>
      <c r="D108" s="83"/>
      <c r="E108" s="61"/>
      <c r="F108" s="61"/>
      <c r="G108" s="61"/>
      <c r="H108" s="61"/>
      <c r="I108" s="214"/>
    </row>
    <row r="109" spans="1:9" ht="17.25">
      <c r="A109" s="207"/>
      <c r="B109" s="185" t="s">
        <v>111</v>
      </c>
      <c r="C109" s="167"/>
      <c r="D109" s="180">
        <v>1</v>
      </c>
      <c r="E109" s="180">
        <v>10.4</v>
      </c>
      <c r="F109" s="180">
        <v>14.5</v>
      </c>
      <c r="G109" s="180">
        <v>0.1</v>
      </c>
      <c r="H109" s="59">
        <f t="shared" si="3"/>
        <v>15.080000000000002</v>
      </c>
      <c r="I109" s="121">
        <f>H109</f>
        <v>15.080000000000002</v>
      </c>
    </row>
    <row r="110" spans="1:9" ht="17.25">
      <c r="A110" s="207"/>
      <c r="B110" s="185"/>
      <c r="C110" s="167"/>
      <c r="D110" s="83"/>
      <c r="E110" s="61"/>
      <c r="F110" s="61"/>
      <c r="G110" s="61"/>
      <c r="H110" s="61"/>
      <c r="I110" s="108"/>
    </row>
    <row r="111" spans="1:9" ht="17.25">
      <c r="A111" s="122"/>
      <c r="B111" s="123"/>
      <c r="C111" s="114"/>
      <c r="D111" s="215"/>
      <c r="E111" s="124"/>
      <c r="F111" s="124"/>
      <c r="G111" s="124"/>
      <c r="H111" s="124">
        <f>SUM(H94:H96,H98:H98,H100:H102,H105:H110)</f>
        <v>60.175650000000005</v>
      </c>
      <c r="I111" s="115">
        <f>H111</f>
        <v>60.175650000000005</v>
      </c>
    </row>
    <row r="112" spans="1:9" ht="17.25">
      <c r="A112" s="207"/>
      <c r="B112" s="185"/>
      <c r="C112" s="179"/>
      <c r="D112" s="83"/>
      <c r="E112" s="61"/>
      <c r="F112" s="61"/>
      <c r="G112" s="61"/>
      <c r="H112" s="61"/>
      <c r="I112" s="101"/>
    </row>
    <row r="113" spans="1:9" ht="14.25">
      <c r="A113" s="207" t="s">
        <v>93</v>
      </c>
      <c r="B113" s="208" t="s">
        <v>472</v>
      </c>
      <c r="C113" s="209" t="s">
        <v>7</v>
      </c>
      <c r="D113" s="210"/>
      <c r="E113" s="59"/>
      <c r="F113" s="59"/>
      <c r="G113" s="59"/>
      <c r="H113" s="59"/>
      <c r="I113" s="101"/>
    </row>
    <row r="114" spans="1:9" ht="14.25">
      <c r="A114" s="207"/>
      <c r="B114" s="196" t="s">
        <v>124</v>
      </c>
      <c r="C114" s="179"/>
      <c r="D114" s="180">
        <v>19</v>
      </c>
      <c r="E114" s="59">
        <v>0.23</v>
      </c>
      <c r="F114" s="59">
        <v>0.45</v>
      </c>
      <c r="G114" s="59">
        <v>3.05</v>
      </c>
      <c r="H114" s="59">
        <f>PRODUCT(D114:G114)</f>
        <v>5.9978249999999997</v>
      </c>
      <c r="I114" s="120">
        <f>H114</f>
        <v>5.9978249999999997</v>
      </c>
    </row>
    <row r="115" spans="1:9" ht="16.5">
      <c r="A115" s="207"/>
      <c r="B115" s="216"/>
      <c r="C115" s="209"/>
      <c r="D115" s="217"/>
      <c r="E115" s="82"/>
      <c r="F115" s="82"/>
      <c r="G115" s="82"/>
      <c r="H115" s="59"/>
      <c r="I115" s="101"/>
    </row>
    <row r="116" spans="1:9" ht="14.25">
      <c r="A116" s="78"/>
      <c r="B116" s="178" t="s">
        <v>126</v>
      </c>
      <c r="C116" s="79"/>
      <c r="D116" s="180">
        <v>4</v>
      </c>
      <c r="E116" s="59">
        <v>6</v>
      </c>
      <c r="F116" s="59">
        <v>0.6</v>
      </c>
      <c r="G116" s="59">
        <v>0.125</v>
      </c>
      <c r="H116" s="59">
        <f t="shared" ref="H116" si="4">PRODUCT(D116:G116)</f>
        <v>1.7999999999999998</v>
      </c>
      <c r="I116" s="120">
        <f>H116</f>
        <v>1.7999999999999998</v>
      </c>
    </row>
    <row r="117" spans="1:9" ht="16.5">
      <c r="A117" s="78"/>
      <c r="B117" s="218"/>
      <c r="C117" s="79"/>
      <c r="D117" s="219"/>
      <c r="E117" s="80"/>
      <c r="F117" s="80"/>
      <c r="G117" s="80"/>
      <c r="H117" s="59"/>
      <c r="I117" s="103"/>
    </row>
    <row r="118" spans="1:9" ht="15">
      <c r="A118" s="207"/>
      <c r="B118" s="178" t="s">
        <v>456</v>
      </c>
      <c r="C118" s="209"/>
      <c r="D118" s="180">
        <v>6</v>
      </c>
      <c r="E118" s="59">
        <v>10.4</v>
      </c>
      <c r="F118" s="59">
        <v>0.23</v>
      </c>
      <c r="G118" s="59">
        <v>0.45</v>
      </c>
      <c r="H118" s="59">
        <f t="shared" ref="H118:H120" si="5">PRODUCT(D118:G118)</f>
        <v>6.458400000000001</v>
      </c>
      <c r="I118" s="102"/>
    </row>
    <row r="119" spans="1:9" ht="15">
      <c r="A119" s="207"/>
      <c r="B119" s="178"/>
      <c r="C119" s="209"/>
      <c r="D119" s="180">
        <v>2</v>
      </c>
      <c r="E119" s="59">
        <v>14.5</v>
      </c>
      <c r="F119" s="59">
        <v>0.23</v>
      </c>
      <c r="G119" s="59">
        <v>0.45</v>
      </c>
      <c r="H119" s="59">
        <f t="shared" si="5"/>
        <v>3.0015000000000001</v>
      </c>
      <c r="I119" s="102"/>
    </row>
    <row r="120" spans="1:9" ht="15">
      <c r="A120" s="207"/>
      <c r="B120" s="178"/>
      <c r="C120" s="209"/>
      <c r="D120" s="180">
        <v>3</v>
      </c>
      <c r="E120" s="59">
        <v>12.5</v>
      </c>
      <c r="F120" s="59">
        <v>0.23</v>
      </c>
      <c r="G120" s="59">
        <v>0.45</v>
      </c>
      <c r="H120" s="59">
        <f t="shared" si="5"/>
        <v>3.8812500000000001</v>
      </c>
      <c r="I120" s="115">
        <f>SUM(H118:H120)</f>
        <v>13.341150000000001</v>
      </c>
    </row>
    <row r="121" spans="1:9" ht="16.5">
      <c r="A121" s="207"/>
      <c r="B121" s="178"/>
      <c r="C121" s="209"/>
      <c r="D121" s="217"/>
      <c r="E121" s="82"/>
      <c r="F121" s="82"/>
      <c r="G121" s="82"/>
      <c r="H121" s="59"/>
      <c r="I121" s="102"/>
    </row>
    <row r="122" spans="1:9" ht="14.25">
      <c r="A122" s="207"/>
      <c r="B122" s="178" t="s">
        <v>127</v>
      </c>
      <c r="C122" s="209"/>
      <c r="D122" s="209">
        <v>1</v>
      </c>
      <c r="E122" s="59">
        <v>10.4</v>
      </c>
      <c r="F122" s="59">
        <v>14.5</v>
      </c>
      <c r="G122" s="59">
        <v>0.125</v>
      </c>
      <c r="H122" s="59">
        <f>PRODUCT(D122:G122)</f>
        <v>18.850000000000001</v>
      </c>
      <c r="I122" s="120">
        <f>H122</f>
        <v>18.850000000000001</v>
      </c>
    </row>
    <row r="123" spans="1:9" ht="15">
      <c r="A123" s="207"/>
      <c r="B123" s="197"/>
      <c r="C123" s="220"/>
      <c r="D123" s="221"/>
      <c r="E123" s="77"/>
      <c r="F123" s="77"/>
      <c r="G123" s="77"/>
      <c r="H123" s="77"/>
      <c r="I123" s="104"/>
    </row>
    <row r="124" spans="1:9" ht="17.25">
      <c r="A124" s="207"/>
      <c r="B124" s="185" t="s">
        <v>128</v>
      </c>
      <c r="C124" s="167"/>
      <c r="D124" s="83"/>
      <c r="E124" s="61"/>
      <c r="F124" s="61"/>
      <c r="G124" s="61"/>
      <c r="H124" s="59">
        <v>3</v>
      </c>
      <c r="I124" s="115">
        <f>H124</f>
        <v>3</v>
      </c>
    </row>
    <row r="125" spans="1:9" ht="17.25">
      <c r="A125" s="207"/>
      <c r="B125" s="183"/>
      <c r="C125" s="167"/>
      <c r="D125" s="81"/>
      <c r="E125" s="82"/>
      <c r="F125" s="82"/>
      <c r="G125" s="82"/>
      <c r="H125" s="82"/>
      <c r="I125" s="102"/>
    </row>
    <row r="126" spans="1:9" ht="15">
      <c r="A126" s="122"/>
      <c r="B126" s="113"/>
      <c r="C126" s="125"/>
      <c r="D126" s="126"/>
      <c r="E126" s="75"/>
      <c r="F126" s="75"/>
      <c r="G126" s="75"/>
      <c r="H126" s="75">
        <f>SUM(H114:H124)</f>
        <v>42.988975000000003</v>
      </c>
      <c r="I126" s="115">
        <f>H126</f>
        <v>42.988975000000003</v>
      </c>
    </row>
    <row r="127" spans="1:9" ht="14.25">
      <c r="A127" s="207" t="s">
        <v>105</v>
      </c>
      <c r="B127" s="222" t="s">
        <v>473</v>
      </c>
      <c r="C127" s="209"/>
      <c r="D127" s="210"/>
      <c r="E127" s="59"/>
      <c r="F127" s="59"/>
      <c r="G127" s="59"/>
      <c r="H127" s="59"/>
      <c r="I127" s="101"/>
    </row>
    <row r="128" spans="1:9" ht="14.25">
      <c r="A128" s="207"/>
      <c r="B128" s="196" t="s">
        <v>124</v>
      </c>
      <c r="C128" s="179"/>
      <c r="D128" s="180">
        <v>19</v>
      </c>
      <c r="E128" s="59">
        <v>0.23</v>
      </c>
      <c r="F128" s="59">
        <v>0.45</v>
      </c>
      <c r="G128" s="59">
        <v>3.05</v>
      </c>
      <c r="H128" s="59">
        <f>PRODUCT(D128:G128)</f>
        <v>5.9978249999999997</v>
      </c>
      <c r="I128" s="120">
        <f>H128</f>
        <v>5.9978249999999997</v>
      </c>
    </row>
    <row r="129" spans="1:9" ht="16.5">
      <c r="A129" s="207"/>
      <c r="B129" s="212"/>
      <c r="C129" s="179"/>
      <c r="D129" s="217"/>
      <c r="E129" s="82"/>
      <c r="F129" s="82"/>
      <c r="G129" s="82"/>
      <c r="H129" s="59"/>
      <c r="I129" s="101"/>
    </row>
    <row r="130" spans="1:9" ht="14.25">
      <c r="A130" s="78"/>
      <c r="B130" s="212"/>
      <c r="C130" s="179"/>
      <c r="D130" s="180">
        <v>4</v>
      </c>
      <c r="E130" s="59">
        <v>6</v>
      </c>
      <c r="F130" s="59">
        <v>0.6</v>
      </c>
      <c r="G130" s="59">
        <v>0.125</v>
      </c>
      <c r="H130" s="59">
        <f t="shared" ref="H130" si="6">PRODUCT(D130:G130)</f>
        <v>1.7999999999999998</v>
      </c>
      <c r="I130" s="120">
        <f>H130</f>
        <v>1.7999999999999998</v>
      </c>
    </row>
    <row r="131" spans="1:9" ht="16.5">
      <c r="A131" s="78"/>
      <c r="B131" s="216"/>
      <c r="C131" s="209"/>
      <c r="D131" s="219"/>
      <c r="E131" s="80"/>
      <c r="F131" s="80"/>
      <c r="G131" s="80"/>
      <c r="H131" s="59"/>
      <c r="I131" s="103"/>
    </row>
    <row r="132" spans="1:9" ht="15">
      <c r="A132" s="207"/>
      <c r="B132" s="178"/>
      <c r="C132" s="79"/>
      <c r="D132" s="180">
        <v>6</v>
      </c>
      <c r="E132" s="59">
        <v>10.4</v>
      </c>
      <c r="F132" s="59">
        <v>0.23</v>
      </c>
      <c r="G132" s="59">
        <v>0.45</v>
      </c>
      <c r="H132" s="59">
        <f t="shared" ref="H132:H134" si="7">PRODUCT(D132:G132)</f>
        <v>6.458400000000001</v>
      </c>
      <c r="I132" s="102"/>
    </row>
    <row r="133" spans="1:9" ht="16.5">
      <c r="A133" s="207"/>
      <c r="B133" s="218"/>
      <c r="C133" s="79"/>
      <c r="D133" s="180">
        <v>2</v>
      </c>
      <c r="E133" s="59">
        <v>14.5</v>
      </c>
      <c r="F133" s="59">
        <v>0.23</v>
      </c>
      <c r="G133" s="59">
        <v>0.45</v>
      </c>
      <c r="H133" s="59">
        <f t="shared" si="7"/>
        <v>3.0015000000000001</v>
      </c>
      <c r="I133" s="102"/>
    </row>
    <row r="134" spans="1:9" ht="15">
      <c r="A134" s="207"/>
      <c r="B134" s="178"/>
      <c r="C134" s="209"/>
      <c r="D134" s="180">
        <v>3</v>
      </c>
      <c r="E134" s="59">
        <v>12.5</v>
      </c>
      <c r="F134" s="59">
        <v>0.23</v>
      </c>
      <c r="G134" s="59">
        <v>0.45</v>
      </c>
      <c r="H134" s="59">
        <f t="shared" si="7"/>
        <v>3.8812500000000001</v>
      </c>
      <c r="I134" s="115">
        <f>SUM(H132:H134)</f>
        <v>13.341150000000001</v>
      </c>
    </row>
    <row r="135" spans="1:9" ht="16.5">
      <c r="A135" s="207"/>
      <c r="B135" s="178"/>
      <c r="C135" s="209"/>
      <c r="D135" s="217"/>
      <c r="E135" s="82"/>
      <c r="F135" s="82"/>
      <c r="G135" s="82"/>
      <c r="H135" s="59"/>
      <c r="I135" s="102"/>
    </row>
    <row r="136" spans="1:9" ht="14.25">
      <c r="A136" s="207"/>
      <c r="B136" s="178"/>
      <c r="C136" s="209"/>
      <c r="D136" s="209">
        <v>1</v>
      </c>
      <c r="E136" s="59">
        <v>10.4</v>
      </c>
      <c r="F136" s="59">
        <v>14.5</v>
      </c>
      <c r="G136" s="59">
        <v>0.125</v>
      </c>
      <c r="H136" s="59">
        <f>PRODUCT(D136:G136)</f>
        <v>18.850000000000001</v>
      </c>
      <c r="I136" s="120">
        <f>H136</f>
        <v>18.850000000000001</v>
      </c>
    </row>
    <row r="137" spans="1:9" ht="15">
      <c r="A137" s="207"/>
      <c r="B137" s="178"/>
      <c r="C137" s="209"/>
      <c r="D137" s="221"/>
      <c r="E137" s="77"/>
      <c r="F137" s="77"/>
      <c r="G137" s="77"/>
      <c r="H137" s="77"/>
      <c r="I137" s="104"/>
    </row>
    <row r="138" spans="1:9" ht="16.5">
      <c r="A138" s="207"/>
      <c r="B138" s="178"/>
      <c r="C138" s="209"/>
      <c r="D138" s="83"/>
      <c r="E138" s="61"/>
      <c r="F138" s="61"/>
      <c r="G138" s="61"/>
      <c r="H138" s="59">
        <v>3</v>
      </c>
      <c r="I138" s="115">
        <f>H138</f>
        <v>3</v>
      </c>
    </row>
    <row r="139" spans="1:9" ht="16.5">
      <c r="A139" s="207"/>
      <c r="B139" s="197"/>
      <c r="C139" s="220"/>
      <c r="D139" s="81"/>
      <c r="E139" s="82"/>
      <c r="F139" s="82"/>
      <c r="G139" s="82"/>
      <c r="H139" s="82"/>
      <c r="I139" s="102"/>
    </row>
    <row r="140" spans="1:9" ht="17.25">
      <c r="A140" s="207"/>
      <c r="B140" s="185"/>
      <c r="C140" s="167"/>
      <c r="D140" s="126"/>
      <c r="E140" s="75"/>
      <c r="F140" s="75"/>
      <c r="G140" s="75"/>
      <c r="H140" s="75">
        <f>SUM(H128:H138)</f>
        <v>42.988975000000003</v>
      </c>
      <c r="I140" s="115">
        <f>H140</f>
        <v>42.988975000000003</v>
      </c>
    </row>
    <row r="141" spans="1:9" ht="14.25">
      <c r="A141" s="207" t="s">
        <v>96</v>
      </c>
      <c r="B141" s="222" t="s">
        <v>474</v>
      </c>
      <c r="C141" s="209"/>
      <c r="D141" s="210"/>
      <c r="E141" s="59"/>
      <c r="F141" s="59"/>
      <c r="G141" s="59"/>
      <c r="H141" s="59"/>
      <c r="I141" s="101"/>
    </row>
    <row r="142" spans="1:9" ht="14.25">
      <c r="A142" s="207"/>
      <c r="B142" s="196" t="s">
        <v>124</v>
      </c>
      <c r="C142" s="179"/>
      <c r="D142" s="180">
        <v>19</v>
      </c>
      <c r="E142" s="59">
        <v>0.23</v>
      </c>
      <c r="F142" s="59">
        <v>0.45</v>
      </c>
      <c r="G142" s="59">
        <v>3.05</v>
      </c>
      <c r="H142" s="59">
        <f>PRODUCT(D142:G142)</f>
        <v>5.9978249999999997</v>
      </c>
      <c r="I142" s="120">
        <f>H142</f>
        <v>5.9978249999999997</v>
      </c>
    </row>
    <row r="143" spans="1:9" ht="16.5">
      <c r="A143" s="207"/>
      <c r="B143" s="212"/>
      <c r="C143" s="179"/>
      <c r="D143" s="217"/>
      <c r="E143" s="82"/>
      <c r="F143" s="82"/>
      <c r="G143" s="82"/>
      <c r="H143" s="59"/>
      <c r="I143" s="101"/>
    </row>
    <row r="144" spans="1:9" ht="14.25">
      <c r="A144" s="207"/>
      <c r="B144" s="212"/>
      <c r="C144" s="179"/>
      <c r="D144" s="180">
        <v>4</v>
      </c>
      <c r="E144" s="59">
        <v>6</v>
      </c>
      <c r="F144" s="59">
        <v>0.6</v>
      </c>
      <c r="G144" s="59">
        <v>0.125</v>
      </c>
      <c r="H144" s="59">
        <f t="shared" ref="H144" si="8">PRODUCT(D144:G144)</f>
        <v>1.7999999999999998</v>
      </c>
      <c r="I144" s="120">
        <f>H144</f>
        <v>1.7999999999999998</v>
      </c>
    </row>
    <row r="145" spans="1:9" ht="16.5">
      <c r="A145" s="207"/>
      <c r="B145" s="216"/>
      <c r="C145" s="209"/>
      <c r="D145" s="219"/>
      <c r="E145" s="80"/>
      <c r="F145" s="80"/>
      <c r="G145" s="80"/>
      <c r="H145" s="59"/>
      <c r="I145" s="103"/>
    </row>
    <row r="146" spans="1:9" ht="15">
      <c r="A146" s="207"/>
      <c r="B146" s="178"/>
      <c r="C146" s="79"/>
      <c r="D146" s="180">
        <v>6</v>
      </c>
      <c r="E146" s="59">
        <v>10.4</v>
      </c>
      <c r="F146" s="59">
        <v>0.23</v>
      </c>
      <c r="G146" s="59">
        <v>0.45</v>
      </c>
      <c r="H146" s="59">
        <f t="shared" ref="H146:H148" si="9">PRODUCT(D146:G146)</f>
        <v>6.458400000000001</v>
      </c>
      <c r="I146" s="102"/>
    </row>
    <row r="147" spans="1:9" ht="16.5">
      <c r="A147" s="207"/>
      <c r="B147" s="218"/>
      <c r="C147" s="79"/>
      <c r="D147" s="180">
        <v>2</v>
      </c>
      <c r="E147" s="59">
        <v>14.5</v>
      </c>
      <c r="F147" s="59">
        <v>0.23</v>
      </c>
      <c r="G147" s="59">
        <v>0.45</v>
      </c>
      <c r="H147" s="59">
        <f t="shared" si="9"/>
        <v>3.0015000000000001</v>
      </c>
      <c r="I147" s="102"/>
    </row>
    <row r="148" spans="1:9" ht="15">
      <c r="A148" s="207"/>
      <c r="B148" s="178"/>
      <c r="C148" s="209"/>
      <c r="D148" s="180">
        <v>3</v>
      </c>
      <c r="E148" s="59">
        <v>12.5</v>
      </c>
      <c r="F148" s="59">
        <v>0.23</v>
      </c>
      <c r="G148" s="59">
        <v>0.45</v>
      </c>
      <c r="H148" s="59">
        <f t="shared" si="9"/>
        <v>3.8812500000000001</v>
      </c>
      <c r="I148" s="115">
        <f>SUM(H146:H148)</f>
        <v>13.341150000000001</v>
      </c>
    </row>
    <row r="149" spans="1:9" ht="16.5">
      <c r="A149" s="207"/>
      <c r="B149" s="178"/>
      <c r="C149" s="209"/>
      <c r="D149" s="217"/>
      <c r="E149" s="82"/>
      <c r="F149" s="82"/>
      <c r="G149" s="82"/>
      <c r="H149" s="59"/>
      <c r="I149" s="102"/>
    </row>
    <row r="150" spans="1:9" ht="14.25">
      <c r="A150" s="207"/>
      <c r="B150" s="178"/>
      <c r="C150" s="209"/>
      <c r="D150" s="209">
        <v>1</v>
      </c>
      <c r="E150" s="59">
        <v>10.4</v>
      </c>
      <c r="F150" s="59">
        <v>14.5</v>
      </c>
      <c r="G150" s="59">
        <v>0.125</v>
      </c>
      <c r="H150" s="59">
        <f>PRODUCT(D150:G150)</f>
        <v>18.850000000000001</v>
      </c>
      <c r="I150" s="120">
        <f>H150</f>
        <v>18.850000000000001</v>
      </c>
    </row>
    <row r="151" spans="1:9" ht="15">
      <c r="A151" s="207"/>
      <c r="B151" s="178"/>
      <c r="C151" s="209"/>
      <c r="D151" s="221"/>
      <c r="E151" s="77"/>
      <c r="F151" s="77"/>
      <c r="G151" s="77"/>
      <c r="H151" s="77"/>
      <c r="I151" s="104"/>
    </row>
    <row r="152" spans="1:9" ht="16.5">
      <c r="A152" s="207"/>
      <c r="B152" s="178"/>
      <c r="C152" s="209"/>
      <c r="D152" s="83"/>
      <c r="E152" s="61"/>
      <c r="F152" s="61"/>
      <c r="G152" s="61"/>
      <c r="H152" s="59">
        <v>3</v>
      </c>
      <c r="I152" s="115">
        <f>H152</f>
        <v>3</v>
      </c>
    </row>
    <row r="153" spans="1:9" ht="16.5">
      <c r="A153" s="207"/>
      <c r="B153" s="197"/>
      <c r="C153" s="220"/>
      <c r="D153" s="81"/>
      <c r="E153" s="82"/>
      <c r="F153" s="82"/>
      <c r="G153" s="82"/>
      <c r="H153" s="82"/>
      <c r="I153" s="102"/>
    </row>
    <row r="154" spans="1:9" ht="17.25">
      <c r="A154" s="207"/>
      <c r="B154" s="185"/>
      <c r="C154" s="167"/>
      <c r="D154" s="126"/>
      <c r="E154" s="75"/>
      <c r="F154" s="75"/>
      <c r="G154" s="75"/>
      <c r="H154" s="75">
        <f>SUM(H142:H152)</f>
        <v>42.988975000000003</v>
      </c>
      <c r="I154" s="115">
        <f>H154</f>
        <v>42.988975000000003</v>
      </c>
    </row>
    <row r="155" spans="1:9" ht="14.25">
      <c r="A155" s="207" t="s">
        <v>94</v>
      </c>
      <c r="B155" s="222" t="s">
        <v>590</v>
      </c>
      <c r="C155" s="209"/>
      <c r="D155" s="210"/>
      <c r="E155" s="59"/>
      <c r="F155" s="59"/>
      <c r="G155" s="59"/>
      <c r="H155" s="59"/>
      <c r="I155" s="101"/>
    </row>
    <row r="156" spans="1:9" ht="14.25">
      <c r="A156" s="207"/>
      <c r="B156" s="196" t="s">
        <v>124</v>
      </c>
      <c r="C156" s="179"/>
      <c r="D156" s="57">
        <v>15</v>
      </c>
      <c r="E156" s="59">
        <v>0.23</v>
      </c>
      <c r="F156" s="59">
        <v>0.45</v>
      </c>
      <c r="G156" s="59">
        <v>1.4</v>
      </c>
      <c r="H156" s="59">
        <f>PRODUCT(D156:G156)</f>
        <v>2.1735000000000002</v>
      </c>
      <c r="I156" s="223"/>
    </row>
    <row r="157" spans="1:9" ht="14.25">
      <c r="A157" s="207"/>
      <c r="B157" s="212"/>
      <c r="C157" s="179"/>
      <c r="D157" s="57">
        <v>4</v>
      </c>
      <c r="E157" s="58">
        <v>0.23</v>
      </c>
      <c r="F157" s="58">
        <v>0.45</v>
      </c>
      <c r="G157" s="58">
        <v>2.95</v>
      </c>
      <c r="H157" s="59">
        <f>PRODUCT(D157:G157)</f>
        <v>1.2213000000000003</v>
      </c>
      <c r="I157" s="120">
        <f>SUM(H156:H157)</f>
        <v>3.3948000000000005</v>
      </c>
    </row>
    <row r="158" spans="1:9" ht="16.5">
      <c r="A158" s="207"/>
      <c r="B158" s="218"/>
      <c r="C158" s="79"/>
      <c r="D158" s="224"/>
      <c r="E158" s="225"/>
      <c r="F158" s="225"/>
      <c r="G158" s="225"/>
      <c r="H158" s="58"/>
      <c r="I158" s="106"/>
    </row>
    <row r="159" spans="1:9" ht="14.25">
      <c r="A159" s="207"/>
      <c r="B159" s="212" t="s">
        <v>457</v>
      </c>
      <c r="C159" s="179"/>
      <c r="D159" s="165">
        <v>2</v>
      </c>
      <c r="E159" s="59">
        <v>11.8</v>
      </c>
      <c r="F159" s="59">
        <v>0.23</v>
      </c>
      <c r="G159" s="59">
        <v>0.125</v>
      </c>
      <c r="H159" s="59">
        <f t="shared" ref="H159:H160" si="10">PRODUCT(D159:G159)</f>
        <v>0.6785000000000001</v>
      </c>
      <c r="I159" s="101"/>
    </row>
    <row r="160" spans="1:9" ht="14.25">
      <c r="A160" s="207"/>
      <c r="C160" s="179"/>
      <c r="D160" s="165">
        <v>3</v>
      </c>
      <c r="E160" s="59">
        <v>6</v>
      </c>
      <c r="F160" s="59">
        <v>0.23</v>
      </c>
      <c r="G160" s="59">
        <v>0.125</v>
      </c>
      <c r="H160" s="59">
        <f t="shared" si="10"/>
        <v>0.51750000000000007</v>
      </c>
      <c r="I160" s="101"/>
    </row>
    <row r="161" spans="1:9" ht="14.25">
      <c r="A161" s="207"/>
      <c r="C161" s="179"/>
      <c r="D161" s="165"/>
      <c r="E161" s="59"/>
      <c r="F161" s="59"/>
      <c r="G161" s="59"/>
      <c r="H161" s="59">
        <f>SUM(H159:H160)</f>
        <v>1.1960000000000002</v>
      </c>
      <c r="I161" s="120">
        <f>H161</f>
        <v>1.1960000000000002</v>
      </c>
    </row>
    <row r="162" spans="1:9" ht="16.5">
      <c r="A162" s="207"/>
      <c r="B162" s="178"/>
      <c r="C162" s="209"/>
      <c r="D162" s="224"/>
      <c r="E162" s="225"/>
      <c r="F162" s="225"/>
      <c r="G162" s="225"/>
      <c r="H162" s="58"/>
      <c r="I162" s="127"/>
    </row>
    <row r="163" spans="1:9" ht="14.25">
      <c r="A163" s="207"/>
      <c r="B163" s="212" t="s">
        <v>479</v>
      </c>
      <c r="C163" s="179"/>
      <c r="D163" s="165">
        <v>1</v>
      </c>
      <c r="E163" s="59">
        <v>6</v>
      </c>
      <c r="F163" s="59">
        <v>3</v>
      </c>
      <c r="G163" s="59">
        <v>0.15</v>
      </c>
      <c r="H163" s="59">
        <f>PRODUCT(D163:G163)</f>
        <v>2.6999999999999997</v>
      </c>
      <c r="I163" s="120">
        <f>H163</f>
        <v>2.6999999999999997</v>
      </c>
    </row>
    <row r="164" spans="1:9" ht="15">
      <c r="A164" s="207"/>
      <c r="B164" s="197"/>
      <c r="C164" s="220"/>
      <c r="D164" s="131"/>
      <c r="E164" s="76"/>
      <c r="F164" s="76"/>
      <c r="G164" s="76"/>
      <c r="H164" s="76"/>
      <c r="I164" s="127"/>
    </row>
    <row r="165" spans="1:9" ht="14.25">
      <c r="A165" s="207"/>
      <c r="B165" s="212" t="s">
        <v>476</v>
      </c>
      <c r="C165" s="179"/>
      <c r="D165" s="165">
        <v>7</v>
      </c>
      <c r="E165" s="59">
        <v>3</v>
      </c>
      <c r="F165" s="59">
        <v>0.23</v>
      </c>
      <c r="G165" s="59">
        <v>0.42499999999999999</v>
      </c>
      <c r="H165" s="59">
        <f t="shared" ref="H165" si="11">PRODUCT(D165:G165)</f>
        <v>2.0527500000000001</v>
      </c>
      <c r="I165" s="120">
        <f>H165</f>
        <v>2.0527500000000001</v>
      </c>
    </row>
    <row r="166" spans="1:9" ht="14.25">
      <c r="A166" s="207"/>
      <c r="B166" s="226"/>
      <c r="C166" s="179"/>
      <c r="D166" s="213"/>
      <c r="E166" s="77"/>
      <c r="F166" s="77"/>
      <c r="G166" s="77"/>
      <c r="H166" s="59"/>
      <c r="I166" s="101"/>
    </row>
    <row r="167" spans="1:9" ht="14.25">
      <c r="A167" s="78"/>
      <c r="B167" s="212" t="s">
        <v>478</v>
      </c>
      <c r="C167" s="179"/>
      <c r="D167" s="165">
        <v>4</v>
      </c>
      <c r="E167" s="59">
        <v>3</v>
      </c>
      <c r="F167" s="59">
        <v>0.15</v>
      </c>
      <c r="G167" s="59">
        <v>1.7</v>
      </c>
      <c r="H167" s="59">
        <f>PRODUCT(D167:G167)</f>
        <v>3.0599999999999996</v>
      </c>
      <c r="I167" s="120">
        <f>H167</f>
        <v>3.0599999999999996</v>
      </c>
    </row>
    <row r="168" spans="1:9" ht="14.25">
      <c r="A168" s="78"/>
      <c r="B168" s="227"/>
      <c r="C168" s="63"/>
      <c r="D168" s="64"/>
      <c r="E168" s="65"/>
      <c r="F168" s="65"/>
      <c r="G168" s="65"/>
      <c r="H168" s="65"/>
      <c r="I168" s="103"/>
    </row>
    <row r="169" spans="1:9" ht="14.25">
      <c r="A169" s="78"/>
      <c r="B169" s="212" t="s">
        <v>477</v>
      </c>
      <c r="C169" s="179"/>
      <c r="D169" s="165">
        <v>1</v>
      </c>
      <c r="E169" s="59">
        <v>3</v>
      </c>
      <c r="F169" s="59">
        <v>3</v>
      </c>
      <c r="G169" s="59">
        <v>0.125</v>
      </c>
      <c r="H169" s="59">
        <f>PRODUCT(D169:G169)</f>
        <v>1.125</v>
      </c>
      <c r="I169" s="120">
        <f>H169</f>
        <v>1.125</v>
      </c>
    </row>
    <row r="170" spans="1:9" ht="14.25">
      <c r="A170" s="78"/>
      <c r="B170" s="140"/>
      <c r="C170" s="63"/>
      <c r="D170" s="64"/>
      <c r="E170" s="65"/>
      <c r="F170" s="65"/>
      <c r="G170" s="65"/>
      <c r="H170" s="65"/>
      <c r="I170" s="103"/>
    </row>
    <row r="171" spans="1:9" ht="15">
      <c r="A171" s="122"/>
      <c r="B171" s="128"/>
      <c r="C171" s="125"/>
      <c r="D171" s="126"/>
      <c r="E171" s="75"/>
      <c r="F171" s="75"/>
      <c r="G171" s="75"/>
      <c r="H171" s="75">
        <f>SUM(H156:H169)</f>
        <v>14.724550000000001</v>
      </c>
      <c r="I171" s="115">
        <f>H171</f>
        <v>14.724550000000001</v>
      </c>
    </row>
    <row r="172" spans="1:9" ht="15">
      <c r="A172" s="207"/>
      <c r="B172" s="222"/>
      <c r="C172" s="209"/>
      <c r="D172" s="210"/>
      <c r="E172" s="59"/>
      <c r="F172" s="59"/>
      <c r="G172" s="59"/>
      <c r="H172" s="59"/>
      <c r="I172" s="102"/>
    </row>
    <row r="173" spans="1:9" ht="14.25">
      <c r="A173" s="177">
        <v>3</v>
      </c>
      <c r="B173" s="178" t="s">
        <v>129</v>
      </c>
      <c r="C173" s="179"/>
      <c r="D173" s="180"/>
      <c r="E173" s="59"/>
      <c r="F173" s="59"/>
      <c r="G173" s="59">
        <v>0</v>
      </c>
      <c r="H173" s="59"/>
      <c r="I173" s="101">
        <f>+G173*E173</f>
        <v>0</v>
      </c>
    </row>
    <row r="174" spans="1:9" ht="14.25">
      <c r="A174" s="177" t="s">
        <v>92</v>
      </c>
      <c r="B174" s="228" t="s">
        <v>130</v>
      </c>
      <c r="C174" s="179" t="s">
        <v>13</v>
      </c>
      <c r="D174" s="180"/>
      <c r="E174" s="59"/>
      <c r="F174" s="59"/>
      <c r="G174" s="59" t="s">
        <v>34</v>
      </c>
      <c r="H174" s="59"/>
      <c r="I174" s="101"/>
    </row>
    <row r="175" spans="1:9" ht="14.25">
      <c r="A175" s="177" t="s">
        <v>93</v>
      </c>
      <c r="B175" s="228" t="s">
        <v>131</v>
      </c>
      <c r="C175" s="179" t="s">
        <v>13</v>
      </c>
      <c r="D175" s="180"/>
      <c r="E175" s="59"/>
      <c r="F175" s="59"/>
      <c r="G175" s="59" t="s">
        <v>34</v>
      </c>
      <c r="H175" s="59"/>
      <c r="I175" s="101"/>
    </row>
    <row r="176" spans="1:9" ht="14.25">
      <c r="A176" s="177" t="s">
        <v>105</v>
      </c>
      <c r="B176" s="228" t="s">
        <v>12</v>
      </c>
      <c r="C176" s="179" t="s">
        <v>13</v>
      </c>
      <c r="D176" s="180"/>
      <c r="E176" s="59"/>
      <c r="F176" s="59"/>
      <c r="G176" s="59"/>
      <c r="H176" s="59"/>
      <c r="I176" s="101">
        <f>+G176*E176</f>
        <v>0</v>
      </c>
    </row>
    <row r="177" spans="1:13" ht="14.25">
      <c r="A177" s="177"/>
      <c r="B177" s="228"/>
      <c r="C177" s="179"/>
      <c r="D177" s="180"/>
      <c r="E177" s="59"/>
      <c r="F177" s="59"/>
      <c r="G177" s="59"/>
      <c r="H177" s="59"/>
      <c r="I177" s="101"/>
    </row>
    <row r="178" spans="1:13" ht="14.25">
      <c r="A178" s="177"/>
      <c r="B178" s="208" t="s">
        <v>122</v>
      </c>
      <c r="C178" s="209" t="s">
        <v>7</v>
      </c>
      <c r="D178" s="180"/>
      <c r="E178" s="59"/>
      <c r="F178" s="59"/>
      <c r="G178" s="59">
        <f>I111</f>
        <v>60.175650000000005</v>
      </c>
      <c r="H178" s="59"/>
      <c r="I178" s="101"/>
    </row>
    <row r="179" spans="1:13" ht="14.25">
      <c r="A179" s="177"/>
      <c r="B179" s="208" t="s">
        <v>480</v>
      </c>
      <c r="C179" s="209" t="s">
        <v>7</v>
      </c>
      <c r="D179" s="180"/>
      <c r="E179" s="59"/>
      <c r="F179" s="59"/>
      <c r="G179" s="59">
        <f>I126</f>
        <v>42.988975000000003</v>
      </c>
      <c r="H179" s="59"/>
      <c r="I179" s="101"/>
    </row>
    <row r="180" spans="1:13" ht="14.25">
      <c r="A180" s="177"/>
      <c r="B180" s="222" t="s">
        <v>481</v>
      </c>
      <c r="C180" s="209" t="s">
        <v>7</v>
      </c>
      <c r="D180" s="180"/>
      <c r="E180" s="59"/>
      <c r="F180" s="59"/>
      <c r="G180" s="59">
        <f>I140</f>
        <v>42.988975000000003</v>
      </c>
      <c r="H180" s="59"/>
      <c r="I180" s="101"/>
    </row>
    <row r="181" spans="1:13" ht="14.25">
      <c r="A181" s="177"/>
      <c r="B181" s="222" t="s">
        <v>474</v>
      </c>
      <c r="C181" s="209" t="s">
        <v>7</v>
      </c>
      <c r="D181" s="180"/>
      <c r="E181" s="59"/>
      <c r="F181" s="59"/>
      <c r="G181" s="59">
        <f>I154</f>
        <v>42.988975000000003</v>
      </c>
      <c r="H181" s="59"/>
      <c r="I181" s="101"/>
    </row>
    <row r="182" spans="1:13" ht="14.25">
      <c r="A182" s="177"/>
      <c r="B182" s="222" t="s">
        <v>475</v>
      </c>
      <c r="C182" s="209" t="s">
        <v>7</v>
      </c>
      <c r="D182" s="180"/>
      <c r="E182" s="59"/>
      <c r="F182" s="59"/>
      <c r="G182" s="59">
        <f>H171</f>
        <v>14.724550000000001</v>
      </c>
      <c r="H182" s="59"/>
      <c r="I182" s="101"/>
    </row>
    <row r="183" spans="1:13" ht="14.25">
      <c r="A183" s="177"/>
      <c r="B183" s="222"/>
      <c r="C183" s="209"/>
      <c r="D183" s="180"/>
      <c r="E183" s="59"/>
      <c r="F183" s="59"/>
      <c r="G183" s="59"/>
      <c r="H183" s="59"/>
      <c r="I183" s="101"/>
    </row>
    <row r="184" spans="1:13" ht="15">
      <c r="A184" s="60"/>
      <c r="B184" s="128"/>
      <c r="C184" s="125"/>
      <c r="D184" s="74"/>
      <c r="E184" s="75"/>
      <c r="F184" s="75"/>
      <c r="G184" s="75">
        <f>SUM(G178:G182)</f>
        <v>203.86712500000002</v>
      </c>
      <c r="H184" s="75">
        <v>100</v>
      </c>
      <c r="I184" s="115">
        <f>(G184*H184)/1000</f>
        <v>20.386712500000002</v>
      </c>
    </row>
    <row r="185" spans="1:13" ht="15">
      <c r="A185" s="177"/>
      <c r="B185" s="222"/>
      <c r="C185" s="209"/>
      <c r="D185" s="180"/>
      <c r="E185" s="59"/>
      <c r="F185" s="59"/>
      <c r="G185" s="59"/>
      <c r="H185" s="59"/>
      <c r="I185" s="102"/>
    </row>
    <row r="186" spans="1:13" ht="14.25">
      <c r="A186" s="177">
        <v>4</v>
      </c>
      <c r="B186" s="228" t="s">
        <v>132</v>
      </c>
      <c r="C186" s="179"/>
      <c r="D186" s="180"/>
      <c r="E186" s="59"/>
      <c r="F186" s="59"/>
      <c r="G186" s="59"/>
      <c r="H186" s="59"/>
      <c r="I186" s="101"/>
    </row>
    <row r="187" spans="1:13" ht="14.25">
      <c r="A187" s="207" t="s">
        <v>92</v>
      </c>
      <c r="B187" s="208" t="s">
        <v>122</v>
      </c>
      <c r="C187" s="209" t="s">
        <v>64</v>
      </c>
      <c r="D187" s="210"/>
      <c r="E187" s="59"/>
      <c r="F187" s="59"/>
      <c r="G187" s="59"/>
      <c r="H187" s="59"/>
      <c r="I187" s="101"/>
    </row>
    <row r="188" spans="1:13" ht="14.25">
      <c r="A188" s="207"/>
      <c r="B188" s="211" t="s">
        <v>123</v>
      </c>
      <c r="C188" s="179"/>
      <c r="D188" s="180">
        <v>8</v>
      </c>
      <c r="E188" s="59">
        <v>1.4</v>
      </c>
      <c r="F188" s="59"/>
      <c r="G188" s="59">
        <v>0.45</v>
      </c>
      <c r="H188" s="59">
        <f>PRODUCT(D188:G188)</f>
        <v>5.04</v>
      </c>
      <c r="I188" s="101"/>
    </row>
    <row r="189" spans="1:13" ht="14.25">
      <c r="A189" s="207"/>
      <c r="D189" s="180">
        <v>8</v>
      </c>
      <c r="E189" s="59">
        <v>1.6</v>
      </c>
      <c r="G189" s="59">
        <v>0.45</v>
      </c>
      <c r="H189" s="59">
        <f>PRODUCT(D189:G189)</f>
        <v>5.7600000000000007</v>
      </c>
      <c r="I189" s="101"/>
      <c r="J189" s="180"/>
      <c r="K189" s="59"/>
      <c r="L189" s="59"/>
      <c r="M189" s="59"/>
    </row>
    <row r="190" spans="1:13" ht="14.25">
      <c r="A190" s="207"/>
      <c r="D190" s="180">
        <v>16</v>
      </c>
      <c r="E190" s="59">
        <v>1.5</v>
      </c>
      <c r="G190" s="59">
        <v>0.52500000000000002</v>
      </c>
      <c r="H190" s="59">
        <f t="shared" ref="H190:H193" si="12">PRODUCT(D190:G190)</f>
        <v>12.600000000000001</v>
      </c>
      <c r="I190" s="101"/>
      <c r="J190" s="180"/>
      <c r="K190" s="59"/>
      <c r="L190" s="59"/>
      <c r="M190" s="59"/>
    </row>
    <row r="191" spans="1:13" ht="14.25">
      <c r="A191" s="207"/>
      <c r="D191" s="180">
        <v>16</v>
      </c>
      <c r="E191" s="59">
        <v>1.7</v>
      </c>
      <c r="G191" s="59">
        <v>0.52500000000000002</v>
      </c>
      <c r="H191" s="59">
        <f t="shared" si="12"/>
        <v>14.28</v>
      </c>
      <c r="I191" s="214"/>
      <c r="J191" s="180"/>
      <c r="K191" s="59"/>
      <c r="L191" s="59"/>
      <c r="M191" s="59"/>
    </row>
    <row r="192" spans="1:13" ht="17.25">
      <c r="A192" s="207"/>
      <c r="B192" s="185"/>
      <c r="C192" s="167"/>
      <c r="D192" s="180">
        <v>14</v>
      </c>
      <c r="E192" s="59">
        <v>1.7</v>
      </c>
      <c r="F192" s="61"/>
      <c r="G192" s="59">
        <v>0.6</v>
      </c>
      <c r="H192" s="59">
        <f t="shared" si="12"/>
        <v>14.28</v>
      </c>
      <c r="I192" s="214"/>
    </row>
    <row r="193" spans="1:13" ht="17.25">
      <c r="A193" s="207"/>
      <c r="B193" s="185"/>
      <c r="C193" s="167"/>
      <c r="D193" s="180">
        <v>14</v>
      </c>
      <c r="E193" s="59">
        <v>1.9</v>
      </c>
      <c r="G193" s="59">
        <v>0.6</v>
      </c>
      <c r="H193" s="59">
        <f t="shared" si="12"/>
        <v>15.959999999999997</v>
      </c>
      <c r="I193" s="121">
        <f>SUM(H188:H193)</f>
        <v>67.92</v>
      </c>
    </row>
    <row r="194" spans="1:13" ht="17.25">
      <c r="A194" s="207"/>
      <c r="B194" s="185"/>
      <c r="C194" s="167"/>
      <c r="H194" s="61"/>
      <c r="I194" s="214"/>
    </row>
    <row r="195" spans="1:13" ht="14.25">
      <c r="A195" s="207"/>
      <c r="B195" s="196" t="s">
        <v>124</v>
      </c>
      <c r="C195" s="179"/>
      <c r="D195" s="180">
        <v>19</v>
      </c>
      <c r="E195" s="59">
        <v>0.23</v>
      </c>
      <c r="F195" s="59"/>
      <c r="G195" s="59">
        <v>2.5</v>
      </c>
      <c r="H195" s="59">
        <f>PRODUCT(D195:G195)</f>
        <v>10.925000000000001</v>
      </c>
      <c r="I195" s="214"/>
    </row>
    <row r="196" spans="1:13" ht="14.25">
      <c r="A196" s="207"/>
      <c r="B196" s="196"/>
      <c r="C196" s="179"/>
      <c r="D196" s="180">
        <v>19</v>
      </c>
      <c r="E196" s="59">
        <v>0.45</v>
      </c>
      <c r="F196" s="59"/>
      <c r="G196" s="59">
        <v>2.5</v>
      </c>
      <c r="H196" s="59">
        <f>PRODUCT(D196:G196)</f>
        <v>21.375</v>
      </c>
      <c r="I196" s="121">
        <f>SUM(H195:H196)</f>
        <v>32.299999999999997</v>
      </c>
    </row>
    <row r="197" spans="1:13" ht="14.25">
      <c r="A197" s="207"/>
      <c r="B197" s="196"/>
      <c r="C197" s="179"/>
      <c r="D197" s="180"/>
      <c r="E197" s="59"/>
      <c r="F197" s="59"/>
      <c r="G197" s="59"/>
      <c r="H197" s="59"/>
      <c r="I197" s="214"/>
    </row>
    <row r="198" spans="1:13" ht="14.25">
      <c r="A198" s="207"/>
      <c r="B198" s="196" t="s">
        <v>455</v>
      </c>
      <c r="C198" s="179"/>
      <c r="D198" s="180">
        <v>12</v>
      </c>
      <c r="E198" s="59">
        <v>10.4</v>
      </c>
      <c r="F198" s="59"/>
      <c r="G198" s="59">
        <v>0.45</v>
      </c>
      <c r="H198" s="59">
        <f t="shared" ref="H198:H200" si="13">PRODUCT(D198:G198)</f>
        <v>56.160000000000004</v>
      </c>
      <c r="I198" s="214"/>
      <c r="J198" s="180"/>
      <c r="K198" s="59"/>
      <c r="L198" s="59"/>
      <c r="M198" s="59"/>
    </row>
    <row r="199" spans="1:13" ht="14.25">
      <c r="A199" s="207"/>
      <c r="B199" s="212"/>
      <c r="C199" s="165"/>
      <c r="D199" s="180">
        <v>4</v>
      </c>
      <c r="E199" s="59">
        <v>14.5</v>
      </c>
      <c r="F199" s="59"/>
      <c r="G199" s="59">
        <v>0.45</v>
      </c>
      <c r="H199" s="59">
        <f t="shared" si="13"/>
        <v>26.1</v>
      </c>
      <c r="I199" s="214"/>
      <c r="J199" s="180"/>
      <c r="K199" s="59"/>
      <c r="L199" s="59"/>
      <c r="M199" s="59"/>
    </row>
    <row r="200" spans="1:13" ht="14.25">
      <c r="A200" s="207"/>
      <c r="B200" s="212"/>
      <c r="C200" s="165"/>
      <c r="D200" s="180">
        <v>6</v>
      </c>
      <c r="E200" s="59">
        <v>12.5</v>
      </c>
      <c r="F200" s="59"/>
      <c r="G200" s="59">
        <v>0.45</v>
      </c>
      <c r="H200" s="59">
        <f t="shared" si="13"/>
        <v>33.75</v>
      </c>
      <c r="I200" s="120">
        <f>SUM(H198:H200)</f>
        <v>116.01</v>
      </c>
      <c r="J200" s="180"/>
      <c r="K200" s="59"/>
      <c r="L200" s="59"/>
      <c r="M200" s="59"/>
    </row>
    <row r="201" spans="1:13" ht="16.5">
      <c r="A201" s="207"/>
      <c r="C201" s="165"/>
      <c r="D201" s="199"/>
      <c r="E201" s="59"/>
      <c r="F201" s="59"/>
      <c r="G201" s="59"/>
      <c r="H201" s="59"/>
      <c r="I201" s="229"/>
    </row>
    <row r="202" spans="1:13" ht="16.5">
      <c r="A202" s="207"/>
      <c r="B202" s="212" t="s">
        <v>463</v>
      </c>
      <c r="C202" s="165"/>
      <c r="D202" s="199">
        <v>2</v>
      </c>
      <c r="E202" s="59">
        <v>50</v>
      </c>
      <c r="F202" s="59"/>
      <c r="G202" s="59">
        <v>0.17499999999999999</v>
      </c>
      <c r="H202" s="59">
        <f>PRODUCT(D202:G202)</f>
        <v>17.5</v>
      </c>
      <c r="I202" s="120">
        <f>H202</f>
        <v>17.5</v>
      </c>
    </row>
    <row r="203" spans="1:13" ht="16.5">
      <c r="A203" s="207"/>
      <c r="B203" s="212"/>
      <c r="C203" s="165"/>
      <c r="D203" s="199"/>
      <c r="E203" s="59"/>
      <c r="F203" s="59"/>
      <c r="G203" s="59"/>
      <c r="H203" s="59"/>
      <c r="I203" s="139"/>
    </row>
    <row r="204" spans="1:13" ht="17.25">
      <c r="A204" s="207"/>
      <c r="B204" s="185" t="s">
        <v>125</v>
      </c>
      <c r="C204" s="167"/>
      <c r="D204" s="83">
        <v>8</v>
      </c>
      <c r="E204" s="61">
        <v>1.95</v>
      </c>
      <c r="F204" s="61"/>
      <c r="G204" s="61">
        <v>0.15</v>
      </c>
      <c r="H204" s="59">
        <f>PRODUCT(D204:G204)</f>
        <v>2.34</v>
      </c>
      <c r="I204" s="214"/>
    </row>
    <row r="205" spans="1:13" ht="17.25">
      <c r="A205" s="207"/>
      <c r="B205" s="185"/>
      <c r="C205" s="179"/>
      <c r="D205" s="83">
        <v>8</v>
      </c>
      <c r="E205" s="61">
        <v>0.3</v>
      </c>
      <c r="F205" s="61"/>
      <c r="G205" s="61">
        <v>0.15</v>
      </c>
      <c r="H205" s="59">
        <f>PRODUCT(D205:G205)</f>
        <v>0.36</v>
      </c>
      <c r="I205" s="120">
        <f>SUM(H204:H205)</f>
        <v>2.6999999999999997</v>
      </c>
    </row>
    <row r="206" spans="1:13" ht="17.25">
      <c r="A206" s="207"/>
      <c r="B206" s="183"/>
      <c r="C206" s="179"/>
      <c r="D206" s="81"/>
      <c r="E206" s="82"/>
      <c r="F206" s="82"/>
      <c r="G206" s="82"/>
      <c r="H206" s="77"/>
      <c r="I206" s="103"/>
    </row>
    <row r="207" spans="1:13" ht="17.25">
      <c r="A207" s="122"/>
      <c r="B207" s="116"/>
      <c r="C207" s="114"/>
      <c r="D207" s="230"/>
      <c r="E207" s="129"/>
      <c r="F207" s="129"/>
      <c r="G207" s="129"/>
      <c r="H207" s="130">
        <f>SUM(H188:H205)</f>
        <v>236.43</v>
      </c>
      <c r="I207" s="120">
        <f>H207</f>
        <v>236.43</v>
      </c>
    </row>
    <row r="208" spans="1:13" ht="16.5">
      <c r="A208" s="207"/>
      <c r="B208" s="216"/>
      <c r="C208" s="209"/>
      <c r="D208" s="81"/>
      <c r="E208" s="82"/>
      <c r="F208" s="82"/>
      <c r="G208" s="82"/>
      <c r="H208" s="82"/>
      <c r="I208" s="102"/>
    </row>
    <row r="209" spans="1:15" ht="14.25">
      <c r="A209" s="207" t="s">
        <v>93</v>
      </c>
      <c r="B209" s="211" t="s">
        <v>482</v>
      </c>
      <c r="C209" s="179"/>
      <c r="D209" s="180">
        <v>38</v>
      </c>
      <c r="E209" s="59">
        <v>0.23</v>
      </c>
      <c r="F209" s="59"/>
      <c r="G209" s="59">
        <v>3.05</v>
      </c>
      <c r="H209" s="59">
        <f>PRODUCT(D209:G209)</f>
        <v>26.657</v>
      </c>
      <c r="I209" s="101"/>
    </row>
    <row r="210" spans="1:15" ht="14.25">
      <c r="A210" s="207"/>
      <c r="B210" s="196" t="s">
        <v>124</v>
      </c>
      <c r="C210" s="179"/>
      <c r="D210" s="180">
        <v>38</v>
      </c>
      <c r="E210" s="59">
        <v>0.45</v>
      </c>
      <c r="F210" s="59"/>
      <c r="G210" s="59">
        <v>3.05</v>
      </c>
      <c r="H210" s="59">
        <f>PRODUCT(D210:G210)</f>
        <v>52.155000000000001</v>
      </c>
      <c r="I210" s="120">
        <f>SUM(H209:H210)</f>
        <v>78.811999999999998</v>
      </c>
    </row>
    <row r="211" spans="1:15" ht="14.25">
      <c r="A211" s="207"/>
      <c r="B211" s="212"/>
      <c r="C211" s="179"/>
      <c r="D211" s="180"/>
      <c r="E211" s="77"/>
      <c r="F211" s="77"/>
      <c r="G211" s="77"/>
      <c r="H211" s="59"/>
      <c r="I211" s="103"/>
    </row>
    <row r="212" spans="1:15" ht="16.5">
      <c r="A212" s="207"/>
      <c r="B212" s="218" t="s">
        <v>126</v>
      </c>
      <c r="C212" s="79"/>
      <c r="D212" s="231">
        <v>4</v>
      </c>
      <c r="E212" s="232">
        <v>6.35</v>
      </c>
      <c r="F212" s="232">
        <v>0.6</v>
      </c>
      <c r="G212" s="232"/>
      <c r="H212" s="59">
        <f t="shared" ref="H212" si="14">PRODUCT(D212:G212)</f>
        <v>15.239999999999998</v>
      </c>
      <c r="I212" s="103"/>
    </row>
    <row r="213" spans="1:15" ht="16.5">
      <c r="A213" s="207"/>
      <c r="B213" s="218"/>
      <c r="C213" s="79"/>
      <c r="D213" s="231">
        <v>4</v>
      </c>
      <c r="E213" s="232">
        <v>6.35</v>
      </c>
      <c r="F213" s="233"/>
      <c r="G213" s="232">
        <v>0.125</v>
      </c>
      <c r="H213" s="59">
        <f>PRODUCT(D213:G213)</f>
        <v>3.1749999999999998</v>
      </c>
      <c r="I213" s="120">
        <f>SUM(H212:H213)</f>
        <v>18.414999999999999</v>
      </c>
    </row>
    <row r="214" spans="1:15" ht="16.5">
      <c r="A214" s="207"/>
      <c r="B214" s="218"/>
      <c r="C214" s="79"/>
      <c r="D214" s="219"/>
      <c r="E214" s="80"/>
      <c r="F214" s="80"/>
      <c r="G214" s="80"/>
      <c r="H214" s="59"/>
      <c r="I214" s="103"/>
    </row>
    <row r="215" spans="1:15" ht="14.25">
      <c r="A215" s="207"/>
      <c r="B215" s="178" t="s">
        <v>127</v>
      </c>
      <c r="C215" s="209"/>
      <c r="D215" s="209">
        <v>1</v>
      </c>
      <c r="E215" s="59">
        <v>10.4</v>
      </c>
      <c r="F215" s="59">
        <v>14</v>
      </c>
      <c r="G215" s="59"/>
      <c r="H215" s="59">
        <f>PRODUCT(D215:G215)</f>
        <v>145.6</v>
      </c>
      <c r="I215" s="120">
        <f>H215</f>
        <v>145.6</v>
      </c>
      <c r="J215" s="209"/>
      <c r="K215" s="59"/>
      <c r="L215" s="59"/>
      <c r="M215" s="59"/>
      <c r="N215" s="59"/>
      <c r="O215" s="103"/>
    </row>
    <row r="216" spans="1:15" ht="14.25">
      <c r="A216" s="207"/>
      <c r="B216" s="178"/>
      <c r="C216" s="209"/>
      <c r="D216" s="209"/>
      <c r="E216" s="59"/>
      <c r="F216" s="59"/>
      <c r="G216" s="59"/>
      <c r="H216" s="59"/>
      <c r="I216" s="103"/>
    </row>
    <row r="217" spans="1:15" ht="14.25">
      <c r="A217" s="207"/>
      <c r="B217" s="178" t="s">
        <v>483</v>
      </c>
      <c r="C217" s="209"/>
      <c r="D217" s="180">
        <v>12</v>
      </c>
      <c r="E217" s="59">
        <v>10.4</v>
      </c>
      <c r="F217" s="59"/>
      <c r="G217" s="59">
        <v>0.3</v>
      </c>
      <c r="H217" s="59">
        <f t="shared" ref="H217:H222" si="15">PRODUCT(D217:G217)</f>
        <v>37.440000000000005</v>
      </c>
      <c r="I217" s="103"/>
    </row>
    <row r="218" spans="1:15" ht="14.25">
      <c r="A218" s="207"/>
      <c r="B218" s="197"/>
      <c r="C218" s="220"/>
      <c r="D218" s="180">
        <v>4</v>
      </c>
      <c r="E218" s="59">
        <v>14.5</v>
      </c>
      <c r="F218" s="59"/>
      <c r="G218" s="59">
        <v>0.3</v>
      </c>
      <c r="H218" s="59">
        <f t="shared" si="15"/>
        <v>17.399999999999999</v>
      </c>
      <c r="I218" s="103"/>
    </row>
    <row r="219" spans="1:15" ht="14.25">
      <c r="A219" s="207"/>
      <c r="B219" s="197"/>
      <c r="C219" s="220"/>
      <c r="D219" s="180">
        <v>6</v>
      </c>
      <c r="E219" s="59">
        <v>12.5</v>
      </c>
      <c r="F219" s="59"/>
      <c r="G219" s="59">
        <v>0.3</v>
      </c>
      <c r="H219" s="59">
        <f t="shared" si="15"/>
        <v>22.5</v>
      </c>
      <c r="I219" s="103"/>
    </row>
    <row r="220" spans="1:15" ht="14.25">
      <c r="A220" s="207"/>
      <c r="B220" s="197"/>
      <c r="C220" s="220"/>
      <c r="D220" s="180">
        <v>10</v>
      </c>
      <c r="E220" s="59">
        <v>10.4</v>
      </c>
      <c r="F220" s="59">
        <v>0.23</v>
      </c>
      <c r="G220" s="59"/>
      <c r="H220" s="59">
        <f t="shared" si="15"/>
        <v>23.92</v>
      </c>
      <c r="I220" s="103"/>
    </row>
    <row r="221" spans="1:15" ht="14.25">
      <c r="A221" s="207"/>
      <c r="B221" s="197"/>
      <c r="C221" s="220"/>
      <c r="D221" s="180">
        <v>4</v>
      </c>
      <c r="E221" s="59">
        <v>14.5</v>
      </c>
      <c r="F221" s="59">
        <v>0.23</v>
      </c>
      <c r="G221" s="59"/>
      <c r="H221" s="59">
        <f t="shared" si="15"/>
        <v>13.34</v>
      </c>
      <c r="I221" s="103"/>
    </row>
    <row r="222" spans="1:15" ht="14.25">
      <c r="A222" s="207"/>
      <c r="B222" s="197"/>
      <c r="C222" s="220"/>
      <c r="D222" s="180">
        <v>6</v>
      </c>
      <c r="E222" s="59">
        <v>12.5</v>
      </c>
      <c r="F222" s="59">
        <v>0.23</v>
      </c>
      <c r="G222" s="59"/>
      <c r="H222" s="59">
        <f t="shared" si="15"/>
        <v>17.25</v>
      </c>
      <c r="I222" s="120">
        <f>SUM(H217:H222)</f>
        <v>131.85000000000002</v>
      </c>
    </row>
    <row r="223" spans="1:15" ht="16.5">
      <c r="A223" s="207"/>
      <c r="B223" s="197"/>
      <c r="C223" s="220"/>
      <c r="D223" s="199"/>
      <c r="E223" s="59"/>
      <c r="F223" s="59"/>
      <c r="G223" s="59"/>
      <c r="H223" s="59"/>
      <c r="I223" s="103"/>
    </row>
    <row r="224" spans="1:15" ht="17.25">
      <c r="A224" s="207"/>
      <c r="B224" s="185" t="s">
        <v>128</v>
      </c>
      <c r="C224" s="167"/>
      <c r="D224" s="83"/>
      <c r="E224" s="61"/>
      <c r="F224" s="61"/>
      <c r="G224" s="61"/>
      <c r="H224" s="61">
        <v>30</v>
      </c>
      <c r="I224" s="120">
        <f>H224</f>
        <v>30</v>
      </c>
    </row>
    <row r="225" spans="1:9" ht="15">
      <c r="A225" s="207"/>
      <c r="B225" s="113"/>
      <c r="C225" s="125"/>
      <c r="D225" s="126"/>
      <c r="E225" s="75"/>
      <c r="F225" s="75"/>
      <c r="G225" s="75"/>
      <c r="H225" s="75">
        <f>SUM(H209:H224)</f>
        <v>404.67699999999996</v>
      </c>
      <c r="I225" s="115">
        <f>H225</f>
        <v>404.67699999999996</v>
      </c>
    </row>
    <row r="226" spans="1:9" ht="15">
      <c r="A226" s="207"/>
      <c r="B226" s="178"/>
      <c r="C226" s="209"/>
      <c r="D226" s="209"/>
      <c r="E226" s="59"/>
      <c r="F226" s="59"/>
      <c r="G226" s="59"/>
      <c r="H226" s="59"/>
      <c r="I226" s="102"/>
    </row>
    <row r="227" spans="1:9" ht="14.25">
      <c r="A227" s="207" t="s">
        <v>133</v>
      </c>
      <c r="B227" s="222" t="s">
        <v>484</v>
      </c>
      <c r="C227" s="209"/>
      <c r="D227" s="57"/>
      <c r="E227" s="58"/>
      <c r="F227" s="58"/>
      <c r="G227" s="58"/>
      <c r="H227" s="58"/>
      <c r="I227" s="106"/>
    </row>
    <row r="228" spans="1:9" ht="14.25">
      <c r="A228" s="207"/>
      <c r="B228" s="196" t="s">
        <v>124</v>
      </c>
      <c r="C228" s="179"/>
      <c r="D228" s="180">
        <v>38</v>
      </c>
      <c r="E228" s="59">
        <v>0.23</v>
      </c>
      <c r="F228" s="59"/>
      <c r="G228" s="59">
        <v>3.05</v>
      </c>
      <c r="H228" s="59">
        <f>PRODUCT(D228:G228)</f>
        <v>26.657</v>
      </c>
      <c r="I228" s="101"/>
    </row>
    <row r="229" spans="1:9" ht="14.25">
      <c r="A229" s="207"/>
      <c r="B229" s="212"/>
      <c r="C229" s="179"/>
      <c r="D229" s="180">
        <v>38</v>
      </c>
      <c r="E229" s="59">
        <v>0.45</v>
      </c>
      <c r="F229" s="59"/>
      <c r="G229" s="59">
        <v>3.05</v>
      </c>
      <c r="H229" s="59">
        <f>PRODUCT(D229:G229)</f>
        <v>52.155000000000001</v>
      </c>
      <c r="I229" s="120">
        <f>SUM(H228:H229)</f>
        <v>78.811999999999998</v>
      </c>
    </row>
    <row r="230" spans="1:9" ht="14.25">
      <c r="A230" s="207"/>
      <c r="B230" s="212"/>
      <c r="C230" s="179"/>
      <c r="D230" s="180"/>
      <c r="E230" s="77"/>
      <c r="F230" s="77"/>
      <c r="G230" s="77"/>
      <c r="H230" s="59"/>
      <c r="I230" s="103"/>
    </row>
    <row r="231" spans="1:9" ht="16.5">
      <c r="A231" s="207"/>
      <c r="B231" s="218" t="s">
        <v>126</v>
      </c>
      <c r="C231" s="79"/>
      <c r="D231" s="231">
        <v>4</v>
      </c>
      <c r="E231" s="232">
        <v>6.35</v>
      </c>
      <c r="F231" s="232">
        <v>0.6</v>
      </c>
      <c r="G231" s="232"/>
      <c r="H231" s="59">
        <f t="shared" ref="H231" si="16">PRODUCT(D231:G231)</f>
        <v>15.239999999999998</v>
      </c>
      <c r="I231" s="103"/>
    </row>
    <row r="232" spans="1:9" ht="16.5">
      <c r="A232" s="207"/>
      <c r="B232" s="218"/>
      <c r="C232" s="79"/>
      <c r="D232" s="231">
        <v>4</v>
      </c>
      <c r="E232" s="232">
        <v>6.35</v>
      </c>
      <c r="F232" s="233"/>
      <c r="G232" s="232">
        <v>0.125</v>
      </c>
      <c r="H232" s="59">
        <f>PRODUCT(D232:G232)</f>
        <v>3.1749999999999998</v>
      </c>
      <c r="I232" s="120">
        <f>SUM(H231:H232)</f>
        <v>18.414999999999999</v>
      </c>
    </row>
    <row r="233" spans="1:9" ht="16.5">
      <c r="A233" s="207"/>
      <c r="B233" s="218"/>
      <c r="C233" s="79"/>
      <c r="D233" s="219"/>
      <c r="E233" s="80"/>
      <c r="F233" s="80"/>
      <c r="G233" s="80"/>
      <c r="H233" s="59"/>
      <c r="I233" s="103"/>
    </row>
    <row r="234" spans="1:9" ht="14.25">
      <c r="A234" s="207"/>
      <c r="B234" s="178" t="s">
        <v>127</v>
      </c>
      <c r="C234" s="209"/>
      <c r="D234" s="209">
        <v>1</v>
      </c>
      <c r="E234" s="59">
        <v>10.4</v>
      </c>
      <c r="F234" s="59">
        <v>14</v>
      </c>
      <c r="G234" s="59"/>
      <c r="H234" s="59">
        <f>PRODUCT(D234:G234)</f>
        <v>145.6</v>
      </c>
      <c r="I234" s="120">
        <f>H234</f>
        <v>145.6</v>
      </c>
    </row>
    <row r="235" spans="1:9" ht="14.25">
      <c r="A235" s="207"/>
      <c r="B235" s="178"/>
      <c r="C235" s="209"/>
      <c r="D235" s="209"/>
      <c r="E235" s="59"/>
      <c r="F235" s="59"/>
      <c r="G235" s="59"/>
      <c r="H235" s="59"/>
      <c r="I235" s="103"/>
    </row>
    <row r="236" spans="1:9" ht="14.25">
      <c r="A236" s="207"/>
      <c r="B236" s="178" t="s">
        <v>483</v>
      </c>
      <c r="C236" s="209"/>
      <c r="D236" s="180">
        <v>12</v>
      </c>
      <c r="E236" s="59">
        <v>10.4</v>
      </c>
      <c r="F236" s="59"/>
      <c r="G236" s="59">
        <v>0.3</v>
      </c>
      <c r="H236" s="59">
        <f t="shared" ref="H236:H241" si="17">PRODUCT(D236:G236)</f>
        <v>37.440000000000005</v>
      </c>
      <c r="I236" s="103"/>
    </row>
    <row r="237" spans="1:9" ht="14.25">
      <c r="A237" s="207"/>
      <c r="B237" s="197"/>
      <c r="C237" s="220"/>
      <c r="D237" s="180">
        <v>4</v>
      </c>
      <c r="E237" s="59">
        <v>14.5</v>
      </c>
      <c r="F237" s="59"/>
      <c r="G237" s="59">
        <v>0.3</v>
      </c>
      <c r="H237" s="59">
        <f t="shared" si="17"/>
        <v>17.399999999999999</v>
      </c>
      <c r="I237" s="103"/>
    </row>
    <row r="238" spans="1:9" ht="14.25">
      <c r="A238" s="207"/>
      <c r="B238" s="197"/>
      <c r="C238" s="220"/>
      <c r="D238" s="180">
        <v>6</v>
      </c>
      <c r="E238" s="59">
        <v>12.5</v>
      </c>
      <c r="F238" s="59"/>
      <c r="G238" s="59">
        <v>0.3</v>
      </c>
      <c r="H238" s="59">
        <f t="shared" si="17"/>
        <v>22.5</v>
      </c>
      <c r="I238" s="103"/>
    </row>
    <row r="239" spans="1:9" ht="14.25">
      <c r="A239" s="207"/>
      <c r="B239" s="197"/>
      <c r="C239" s="220"/>
      <c r="D239" s="180">
        <v>10</v>
      </c>
      <c r="E239" s="59">
        <v>10.4</v>
      </c>
      <c r="F239" s="59">
        <v>0.23</v>
      </c>
      <c r="G239" s="59"/>
      <c r="H239" s="59">
        <f t="shared" si="17"/>
        <v>23.92</v>
      </c>
      <c r="I239" s="103"/>
    </row>
    <row r="240" spans="1:9" ht="14.25">
      <c r="A240" s="207"/>
      <c r="B240" s="197"/>
      <c r="C240" s="220"/>
      <c r="D240" s="180">
        <v>4</v>
      </c>
      <c r="E240" s="59">
        <v>14.5</v>
      </c>
      <c r="F240" s="59">
        <v>0.23</v>
      </c>
      <c r="G240" s="59"/>
      <c r="H240" s="59">
        <f t="shared" si="17"/>
        <v>13.34</v>
      </c>
      <c r="I240" s="103"/>
    </row>
    <row r="241" spans="1:9" ht="14.25">
      <c r="A241" s="207"/>
      <c r="B241" s="197"/>
      <c r="C241" s="220"/>
      <c r="D241" s="180">
        <v>6</v>
      </c>
      <c r="E241" s="59">
        <v>12.5</v>
      </c>
      <c r="F241" s="59">
        <v>0.23</v>
      </c>
      <c r="G241" s="59"/>
      <c r="H241" s="59">
        <f t="shared" si="17"/>
        <v>17.25</v>
      </c>
      <c r="I241" s="120">
        <f>SUM(H236:H241)</f>
        <v>131.85000000000002</v>
      </c>
    </row>
    <row r="242" spans="1:9" ht="16.5">
      <c r="A242" s="207"/>
      <c r="B242" s="197"/>
      <c r="C242" s="220"/>
      <c r="D242" s="199"/>
      <c r="E242" s="59"/>
      <c r="F242" s="59"/>
      <c r="G242" s="59"/>
      <c r="H242" s="59"/>
      <c r="I242" s="103"/>
    </row>
    <row r="243" spans="1:9" ht="16.5">
      <c r="A243" s="207"/>
      <c r="B243" s="197"/>
      <c r="C243" s="220"/>
      <c r="D243" s="83"/>
      <c r="E243" s="61"/>
      <c r="F243" s="61"/>
      <c r="G243" s="61"/>
      <c r="H243" s="61">
        <v>30</v>
      </c>
      <c r="I243" s="120">
        <f>H243</f>
        <v>30</v>
      </c>
    </row>
    <row r="244" spans="1:9" ht="17.25">
      <c r="A244" s="207"/>
      <c r="B244" s="185"/>
      <c r="C244" s="167"/>
      <c r="D244" s="234"/>
      <c r="E244" s="235"/>
      <c r="F244" s="235"/>
      <c r="G244" s="235"/>
      <c r="H244" s="235"/>
      <c r="I244" s="106"/>
    </row>
    <row r="245" spans="1:9" ht="15">
      <c r="A245" s="207"/>
      <c r="B245" s="113"/>
      <c r="C245" s="125"/>
      <c r="D245" s="126"/>
      <c r="E245" s="75"/>
      <c r="F245" s="75"/>
      <c r="G245" s="75"/>
      <c r="H245" s="75">
        <f>SUM(H227:H244)</f>
        <v>404.67699999999996</v>
      </c>
      <c r="I245" s="115">
        <f>H245</f>
        <v>404.67699999999996</v>
      </c>
    </row>
    <row r="246" spans="1:9" ht="14.25">
      <c r="A246" s="207"/>
      <c r="B246" s="222"/>
      <c r="C246" s="209"/>
      <c r="D246" s="210"/>
      <c r="E246" s="59"/>
      <c r="F246" s="59"/>
      <c r="G246" s="59"/>
      <c r="H246" s="59"/>
      <c r="I246" s="101"/>
    </row>
    <row r="247" spans="1:9" ht="14.25">
      <c r="A247" s="207" t="s">
        <v>96</v>
      </c>
      <c r="B247" s="222" t="s">
        <v>474</v>
      </c>
      <c r="C247" s="209"/>
      <c r="D247" s="210"/>
      <c r="E247" s="59"/>
      <c r="F247" s="59"/>
      <c r="G247" s="59"/>
      <c r="H247" s="59"/>
      <c r="I247" s="101"/>
    </row>
    <row r="248" spans="1:9" ht="14.25">
      <c r="A248" s="207"/>
      <c r="B248" s="196" t="s">
        <v>124</v>
      </c>
      <c r="C248" s="179"/>
      <c r="D248" s="180">
        <v>38</v>
      </c>
      <c r="E248" s="59">
        <v>0.23</v>
      </c>
      <c r="F248" s="59"/>
      <c r="G248" s="59">
        <v>3.05</v>
      </c>
      <c r="H248" s="59">
        <f>PRODUCT(D248:G248)</f>
        <v>26.657</v>
      </c>
      <c r="I248" s="101"/>
    </row>
    <row r="249" spans="1:9" ht="14.25">
      <c r="A249" s="207"/>
      <c r="B249" s="212"/>
      <c r="C249" s="179"/>
      <c r="D249" s="180">
        <v>38</v>
      </c>
      <c r="E249" s="59">
        <v>0.45</v>
      </c>
      <c r="F249" s="59"/>
      <c r="G249" s="59">
        <v>3.05</v>
      </c>
      <c r="H249" s="59">
        <f>PRODUCT(D249:G249)</f>
        <v>52.155000000000001</v>
      </c>
      <c r="I249" s="120">
        <f>SUM(H248:H249)</f>
        <v>78.811999999999998</v>
      </c>
    </row>
    <row r="250" spans="1:9" ht="14.25">
      <c r="A250" s="207"/>
      <c r="B250" s="212"/>
      <c r="C250" s="179"/>
      <c r="D250" s="180"/>
      <c r="E250" s="77"/>
      <c r="F250" s="77"/>
      <c r="G250" s="77"/>
      <c r="H250" s="59"/>
      <c r="I250" s="103"/>
    </row>
    <row r="251" spans="1:9" ht="16.5">
      <c r="A251" s="207"/>
      <c r="B251" s="218" t="s">
        <v>126</v>
      </c>
      <c r="C251" s="79"/>
      <c r="D251" s="231">
        <v>4</v>
      </c>
      <c r="E251" s="232">
        <v>6.35</v>
      </c>
      <c r="F251" s="232">
        <v>0.6</v>
      </c>
      <c r="G251" s="232"/>
      <c r="H251" s="59">
        <f t="shared" ref="H251" si="18">PRODUCT(D251:G251)</f>
        <v>15.239999999999998</v>
      </c>
      <c r="I251" s="103"/>
    </row>
    <row r="252" spans="1:9" ht="16.5">
      <c r="A252" s="207"/>
      <c r="B252" s="218"/>
      <c r="C252" s="79"/>
      <c r="D252" s="231">
        <v>4</v>
      </c>
      <c r="E252" s="232">
        <v>6.35</v>
      </c>
      <c r="F252" s="233"/>
      <c r="G252" s="232">
        <v>0.125</v>
      </c>
      <c r="H252" s="59">
        <f>PRODUCT(D252:G252)</f>
        <v>3.1749999999999998</v>
      </c>
      <c r="I252" s="120">
        <f>SUM(H251:H252)</f>
        <v>18.414999999999999</v>
      </c>
    </row>
    <row r="253" spans="1:9" ht="16.5">
      <c r="A253" s="207"/>
      <c r="B253" s="218"/>
      <c r="C253" s="79"/>
      <c r="D253" s="219"/>
      <c r="E253" s="80"/>
      <c r="F253" s="80"/>
      <c r="G253" s="80"/>
      <c r="H253" s="59"/>
      <c r="I253" s="103"/>
    </row>
    <row r="254" spans="1:9" ht="14.25">
      <c r="A254" s="207"/>
      <c r="B254" s="178" t="s">
        <v>127</v>
      </c>
      <c r="C254" s="209"/>
      <c r="D254" s="209">
        <v>1</v>
      </c>
      <c r="E254" s="59">
        <v>10.4</v>
      </c>
      <c r="F254" s="59">
        <v>14</v>
      </c>
      <c r="G254" s="59"/>
      <c r="H254" s="59">
        <f>PRODUCT(D254:G254)</f>
        <v>145.6</v>
      </c>
      <c r="I254" s="120">
        <f>H254</f>
        <v>145.6</v>
      </c>
    </row>
    <row r="255" spans="1:9" ht="14.25">
      <c r="A255" s="207"/>
      <c r="B255" s="178"/>
      <c r="C255" s="209"/>
      <c r="D255" s="209"/>
      <c r="E255" s="59"/>
      <c r="F255" s="59"/>
      <c r="G255" s="59"/>
      <c r="H255" s="59"/>
      <c r="I255" s="103"/>
    </row>
    <row r="256" spans="1:9" ht="14.25">
      <c r="A256" s="207"/>
      <c r="B256" s="178" t="s">
        <v>483</v>
      </c>
      <c r="C256" s="209"/>
      <c r="D256" s="180">
        <v>12</v>
      </c>
      <c r="E256" s="59">
        <v>10.4</v>
      </c>
      <c r="F256" s="59"/>
      <c r="G256" s="59">
        <v>0.3</v>
      </c>
      <c r="H256" s="59">
        <f t="shared" ref="H256:H261" si="19">PRODUCT(D256:G256)</f>
        <v>37.440000000000005</v>
      </c>
      <c r="I256" s="103"/>
    </row>
    <row r="257" spans="1:9" ht="14.25">
      <c r="A257" s="207"/>
      <c r="B257" s="197"/>
      <c r="C257" s="220"/>
      <c r="D257" s="180">
        <v>4</v>
      </c>
      <c r="E257" s="59">
        <v>14.5</v>
      </c>
      <c r="F257" s="59"/>
      <c r="G257" s="59">
        <v>0.3</v>
      </c>
      <c r="H257" s="59">
        <f t="shared" si="19"/>
        <v>17.399999999999999</v>
      </c>
      <c r="I257" s="103"/>
    </row>
    <row r="258" spans="1:9" ht="14.25">
      <c r="A258" s="207"/>
      <c r="B258" s="178"/>
      <c r="C258" s="220"/>
      <c r="D258" s="180">
        <v>6</v>
      </c>
      <c r="E258" s="59">
        <v>12.5</v>
      </c>
      <c r="F258" s="59"/>
      <c r="G258" s="59">
        <v>0.3</v>
      </c>
      <c r="H258" s="59">
        <f t="shared" si="19"/>
        <v>22.5</v>
      </c>
      <c r="I258" s="103"/>
    </row>
    <row r="259" spans="1:9" ht="14.25">
      <c r="A259" s="207"/>
      <c r="B259" s="197"/>
      <c r="C259" s="220"/>
      <c r="D259" s="180">
        <v>10</v>
      </c>
      <c r="E259" s="59">
        <v>10.4</v>
      </c>
      <c r="F259" s="59">
        <v>0.23</v>
      </c>
      <c r="G259" s="59"/>
      <c r="H259" s="59">
        <f t="shared" si="19"/>
        <v>23.92</v>
      </c>
      <c r="I259" s="103"/>
    </row>
    <row r="260" spans="1:9" ht="14.25">
      <c r="A260" s="207"/>
      <c r="B260" s="197"/>
      <c r="C260" s="220"/>
      <c r="D260" s="180">
        <v>4</v>
      </c>
      <c r="E260" s="59">
        <v>14.5</v>
      </c>
      <c r="F260" s="59">
        <v>0.23</v>
      </c>
      <c r="G260" s="59"/>
      <c r="H260" s="59">
        <f t="shared" si="19"/>
        <v>13.34</v>
      </c>
      <c r="I260" s="103"/>
    </row>
    <row r="261" spans="1:9" ht="14.25">
      <c r="A261" s="207"/>
      <c r="B261" s="197"/>
      <c r="C261" s="220"/>
      <c r="D261" s="180">
        <v>6</v>
      </c>
      <c r="E261" s="59">
        <v>12.5</v>
      </c>
      <c r="F261" s="59">
        <v>0.23</v>
      </c>
      <c r="G261" s="59"/>
      <c r="H261" s="59">
        <f t="shared" si="19"/>
        <v>17.25</v>
      </c>
      <c r="I261" s="120">
        <f>SUM(H256:H261)</f>
        <v>131.85000000000002</v>
      </c>
    </row>
    <row r="262" spans="1:9" ht="16.5">
      <c r="A262" s="207"/>
      <c r="B262" s="197"/>
      <c r="C262" s="220"/>
      <c r="D262" s="199"/>
      <c r="E262" s="59"/>
      <c r="F262" s="59"/>
      <c r="G262" s="59"/>
      <c r="H262" s="59"/>
      <c r="I262" s="103"/>
    </row>
    <row r="263" spans="1:9" ht="16.5">
      <c r="A263" s="207"/>
      <c r="B263" s="197"/>
      <c r="C263" s="220"/>
      <c r="D263" s="83"/>
      <c r="E263" s="61"/>
      <c r="F263" s="61"/>
      <c r="G263" s="61"/>
      <c r="H263" s="61">
        <v>30</v>
      </c>
      <c r="I263" s="120">
        <f>H263</f>
        <v>30</v>
      </c>
    </row>
    <row r="264" spans="1:9" ht="16.5">
      <c r="A264" s="207"/>
      <c r="B264" s="197"/>
      <c r="C264" s="220"/>
      <c r="D264" s="234"/>
      <c r="E264" s="235"/>
      <c r="F264" s="235"/>
      <c r="G264" s="235"/>
      <c r="H264" s="235"/>
      <c r="I264" s="106"/>
    </row>
    <row r="265" spans="1:9" ht="15">
      <c r="A265" s="207"/>
      <c r="B265" s="113"/>
      <c r="C265" s="125"/>
      <c r="D265" s="126"/>
      <c r="E265" s="75"/>
      <c r="F265" s="75"/>
      <c r="G265" s="75"/>
      <c r="H265" s="75">
        <f>SUM(H248:H264)</f>
        <v>404.67699999999996</v>
      </c>
      <c r="I265" s="115">
        <f>H265</f>
        <v>404.67699999999996</v>
      </c>
    </row>
    <row r="266" spans="1:9" ht="15">
      <c r="A266" s="207"/>
      <c r="B266" s="222"/>
      <c r="C266" s="209"/>
      <c r="D266" s="210"/>
      <c r="E266" s="59"/>
      <c r="F266" s="59"/>
      <c r="G266" s="59"/>
      <c r="H266" s="59"/>
      <c r="I266" s="102"/>
    </row>
    <row r="267" spans="1:9" ht="14.25">
      <c r="A267" s="207" t="s">
        <v>94</v>
      </c>
      <c r="B267" s="222" t="s">
        <v>590</v>
      </c>
      <c r="C267" s="209"/>
      <c r="D267" s="210"/>
      <c r="E267" s="59"/>
      <c r="F267" s="59"/>
      <c r="G267" s="59"/>
      <c r="H267" s="59"/>
      <c r="I267" s="101"/>
    </row>
    <row r="268" spans="1:9" ht="14.25">
      <c r="A268" s="207"/>
      <c r="B268" s="196" t="s">
        <v>124</v>
      </c>
      <c r="C268" s="179"/>
      <c r="D268" s="180">
        <v>8</v>
      </c>
      <c r="E268" s="59">
        <v>0.23</v>
      </c>
      <c r="F268" s="59"/>
      <c r="G268" s="59">
        <v>2.95</v>
      </c>
      <c r="H268" s="59">
        <f>PRODUCT(D268:G268)</f>
        <v>5.4280000000000008</v>
      </c>
      <c r="I268" s="101"/>
    </row>
    <row r="269" spans="1:9" ht="14.25">
      <c r="A269" s="207"/>
      <c r="B269" s="212"/>
      <c r="C269" s="179"/>
      <c r="D269" s="180">
        <v>8</v>
      </c>
      <c r="E269" s="77">
        <v>0.45</v>
      </c>
      <c r="F269" s="77"/>
      <c r="G269" s="59">
        <v>2.95</v>
      </c>
      <c r="H269" s="59">
        <f>PRODUCT(D269:G269)</f>
        <v>10.620000000000001</v>
      </c>
      <c r="I269" s="103"/>
    </row>
    <row r="270" spans="1:9" ht="14.25">
      <c r="A270" s="207"/>
      <c r="B270" s="212"/>
      <c r="C270" s="179"/>
      <c r="D270" s="165">
        <v>30</v>
      </c>
      <c r="E270" s="77">
        <v>0.23</v>
      </c>
      <c r="F270" s="52"/>
      <c r="G270" s="77">
        <v>1.4</v>
      </c>
      <c r="H270" s="59">
        <f>PRODUCT(D270:G270)</f>
        <v>9.66</v>
      </c>
      <c r="I270" s="103"/>
    </row>
    <row r="271" spans="1:9" ht="16.5">
      <c r="A271" s="207"/>
      <c r="B271" s="218"/>
      <c r="C271" s="79"/>
      <c r="D271" s="165">
        <v>30</v>
      </c>
      <c r="E271" s="77">
        <v>0.45</v>
      </c>
      <c r="F271" s="52"/>
      <c r="G271" s="77">
        <v>1.4</v>
      </c>
      <c r="H271" s="59">
        <f>PRODUCT(D271:G271)</f>
        <v>18.899999999999999</v>
      </c>
      <c r="I271" s="115">
        <f>SUM(H268:H271)</f>
        <v>44.608000000000004</v>
      </c>
    </row>
    <row r="272" spans="1:9" ht="16.5">
      <c r="A272" s="207"/>
      <c r="B272" s="218"/>
      <c r="C272" s="79"/>
      <c r="D272" s="165"/>
      <c r="E272" s="77"/>
      <c r="F272" s="52"/>
      <c r="G272" s="77"/>
      <c r="H272" s="59"/>
      <c r="I272" s="104"/>
    </row>
    <row r="273" spans="1:15" ht="14.25">
      <c r="A273" s="207"/>
      <c r="B273" s="212" t="s">
        <v>457</v>
      </c>
      <c r="C273" s="79"/>
      <c r="D273" s="165">
        <v>4</v>
      </c>
      <c r="E273" s="77">
        <v>11.8</v>
      </c>
      <c r="F273" s="52"/>
      <c r="G273" s="77">
        <v>0.125</v>
      </c>
      <c r="H273" s="59">
        <f>PRODUCT(D273:G273)</f>
        <v>5.9</v>
      </c>
      <c r="I273" s="103"/>
      <c r="K273" s="165"/>
      <c r="L273" s="59"/>
      <c r="M273" s="59"/>
      <c r="N273" s="59"/>
      <c r="O273" s="59"/>
    </row>
    <row r="274" spans="1:15" ht="14.25">
      <c r="A274" s="207"/>
      <c r="B274" s="212"/>
      <c r="C274" s="209"/>
      <c r="D274" s="165">
        <v>2</v>
      </c>
      <c r="E274" s="77">
        <v>11.8</v>
      </c>
      <c r="F274" s="52">
        <v>0.23</v>
      </c>
      <c r="G274" s="77"/>
      <c r="H274" s="59">
        <f>PRODUCT(D274:G274)</f>
        <v>5.4280000000000008</v>
      </c>
      <c r="I274" s="103"/>
      <c r="K274" s="165"/>
      <c r="L274" s="59"/>
      <c r="M274" s="59"/>
      <c r="N274" s="59"/>
      <c r="O274" s="59"/>
    </row>
    <row r="275" spans="1:15" ht="14.25">
      <c r="A275" s="207"/>
      <c r="B275" s="212"/>
      <c r="C275" s="209"/>
      <c r="D275" s="165">
        <v>3</v>
      </c>
      <c r="E275" s="77">
        <v>6</v>
      </c>
      <c r="F275" s="52">
        <v>0.23</v>
      </c>
      <c r="G275" s="77"/>
      <c r="H275" s="59">
        <f>PRODUCT(D275:G275)</f>
        <v>4.1400000000000006</v>
      </c>
      <c r="I275" s="103"/>
      <c r="K275" s="165"/>
      <c r="L275" s="59"/>
      <c r="M275" s="59"/>
      <c r="N275" s="59"/>
      <c r="O275" s="59"/>
    </row>
    <row r="276" spans="1:15" ht="16.5">
      <c r="A276" s="207"/>
      <c r="B276" s="212"/>
      <c r="C276" s="209"/>
      <c r="D276" s="165">
        <v>6</v>
      </c>
      <c r="E276" s="77">
        <v>6</v>
      </c>
      <c r="F276" s="52"/>
      <c r="G276" s="77">
        <v>0.125</v>
      </c>
      <c r="H276" s="59">
        <f>PRODUCT(D276:G276)</f>
        <v>4.5</v>
      </c>
      <c r="I276" s="115">
        <f>SUM(H273:H276)</f>
        <v>19.968000000000004</v>
      </c>
      <c r="K276" s="224"/>
      <c r="L276" s="225"/>
      <c r="M276" s="225"/>
      <c r="N276" s="225"/>
      <c r="O276" s="58"/>
    </row>
    <row r="277" spans="1:15" ht="14.25">
      <c r="A277" s="207"/>
      <c r="B277" s="212"/>
      <c r="C277" s="209"/>
      <c r="D277" s="165"/>
      <c r="E277" s="77"/>
      <c r="F277" s="52"/>
      <c r="G277" s="77"/>
      <c r="H277" s="59"/>
      <c r="I277" s="103"/>
      <c r="K277" s="165"/>
      <c r="L277" s="59"/>
      <c r="M277" s="59"/>
      <c r="N277" s="59"/>
      <c r="O277" s="59"/>
    </row>
    <row r="278" spans="1:15" ht="15">
      <c r="A278" s="207"/>
      <c r="B278" s="212" t="s">
        <v>485</v>
      </c>
      <c r="C278" s="209"/>
      <c r="D278" s="165">
        <v>1</v>
      </c>
      <c r="E278" s="77">
        <v>6</v>
      </c>
      <c r="F278" s="52">
        <v>3</v>
      </c>
      <c r="G278" s="77"/>
      <c r="H278" s="59">
        <f>PRODUCT(D278:G278)</f>
        <v>18</v>
      </c>
      <c r="I278" s="104"/>
      <c r="K278" s="131"/>
      <c r="L278" s="76"/>
      <c r="M278" s="76"/>
      <c r="N278" s="76"/>
      <c r="O278" s="76"/>
    </row>
    <row r="279" spans="1:15" ht="15">
      <c r="A279" s="207"/>
      <c r="B279" s="212"/>
      <c r="C279" s="209"/>
      <c r="D279" s="165">
        <v>2</v>
      </c>
      <c r="E279" s="77">
        <v>6</v>
      </c>
      <c r="F279" s="52"/>
      <c r="G279" s="77">
        <v>0.15</v>
      </c>
      <c r="H279" s="59">
        <f>PRODUCT(D279:G279)</f>
        <v>1.7999999999999998</v>
      </c>
      <c r="I279" s="104"/>
      <c r="K279" s="165"/>
      <c r="L279" s="59"/>
      <c r="M279" s="59"/>
      <c r="N279" s="59"/>
      <c r="O279" s="59"/>
    </row>
    <row r="280" spans="1:15" ht="15">
      <c r="A280" s="207"/>
      <c r="B280" s="212"/>
      <c r="C280" s="209"/>
      <c r="D280" s="165">
        <v>2</v>
      </c>
      <c r="E280" s="77">
        <v>3</v>
      </c>
      <c r="F280" s="52"/>
      <c r="G280" s="77">
        <v>0.15</v>
      </c>
      <c r="H280" s="59">
        <f>PRODUCT(D280:G280)</f>
        <v>0.89999999999999991</v>
      </c>
      <c r="I280" s="115">
        <f>SUM(H278:H280)</f>
        <v>20.7</v>
      </c>
      <c r="K280" s="213"/>
      <c r="L280" s="77"/>
      <c r="M280" s="77"/>
      <c r="N280" s="77"/>
      <c r="O280" s="59"/>
    </row>
    <row r="281" spans="1:15" ht="14.25">
      <c r="A281" s="207"/>
      <c r="B281" s="212"/>
      <c r="C281" s="209"/>
      <c r="D281" s="165"/>
      <c r="E281" s="77"/>
      <c r="F281" s="52"/>
      <c r="G281" s="77"/>
      <c r="H281" s="59"/>
      <c r="I281" s="103"/>
      <c r="K281" s="165"/>
      <c r="L281" s="59"/>
      <c r="M281" s="59"/>
      <c r="N281" s="59"/>
      <c r="O281" s="59"/>
    </row>
    <row r="282" spans="1:15" ht="15">
      <c r="A282" s="207"/>
      <c r="B282" s="212" t="s">
        <v>486</v>
      </c>
      <c r="C282" s="209"/>
      <c r="D282" s="165">
        <v>14</v>
      </c>
      <c r="E282" s="77">
        <v>3</v>
      </c>
      <c r="F282" s="52"/>
      <c r="G282" s="77">
        <v>0.3</v>
      </c>
      <c r="H282" s="59">
        <f>PRODUCT(D282:G282)</f>
        <v>12.6</v>
      </c>
      <c r="I282" s="115">
        <f>H282</f>
        <v>12.6</v>
      </c>
      <c r="K282" s="64"/>
      <c r="L282" s="65"/>
      <c r="M282" s="65"/>
      <c r="N282" s="65"/>
      <c r="O282" s="65"/>
    </row>
    <row r="283" spans="1:15" ht="15">
      <c r="A283" s="207"/>
      <c r="B283" s="212"/>
      <c r="C283" s="209"/>
      <c r="D283" s="165"/>
      <c r="E283" s="77"/>
      <c r="F283" s="52"/>
      <c r="G283" s="77"/>
      <c r="H283" s="59"/>
      <c r="I283" s="104"/>
    </row>
    <row r="284" spans="1:15" ht="15">
      <c r="A284" s="207"/>
      <c r="B284" s="212" t="s">
        <v>487</v>
      </c>
      <c r="C284" s="209"/>
      <c r="D284" s="165">
        <v>8</v>
      </c>
      <c r="E284" s="77">
        <v>3</v>
      </c>
      <c r="F284" s="52"/>
      <c r="G284" s="77">
        <v>1.7</v>
      </c>
      <c r="H284" s="59">
        <f>PRODUCT(D284:G284)</f>
        <v>40.799999999999997</v>
      </c>
      <c r="I284" s="115">
        <f>H284</f>
        <v>40.799999999999997</v>
      </c>
    </row>
    <row r="285" spans="1:15" ht="14.25">
      <c r="A285" s="207"/>
      <c r="B285" s="212"/>
      <c r="C285" s="220"/>
      <c r="D285" s="165"/>
      <c r="E285" s="77"/>
      <c r="F285" s="52"/>
      <c r="G285" s="77"/>
      <c r="H285" s="59"/>
      <c r="I285" s="103"/>
    </row>
    <row r="286" spans="1:15" ht="15">
      <c r="A286" s="207"/>
      <c r="B286" s="212" t="s">
        <v>488</v>
      </c>
      <c r="C286" s="220"/>
      <c r="D286" s="165">
        <v>1</v>
      </c>
      <c r="E286" s="77">
        <v>3</v>
      </c>
      <c r="F286" s="52">
        <v>3</v>
      </c>
      <c r="G286" s="77"/>
      <c r="H286" s="59">
        <f>PRODUCT(D286:G286)</f>
        <v>9</v>
      </c>
      <c r="I286" s="115">
        <f>H286</f>
        <v>9</v>
      </c>
    </row>
    <row r="287" spans="1:15" ht="15">
      <c r="A287" s="207"/>
      <c r="B287" s="56"/>
      <c r="C287" s="220"/>
      <c r="D287" s="165"/>
      <c r="E287" s="77"/>
      <c r="F287" s="52"/>
      <c r="G287" s="77"/>
      <c r="H287" s="59"/>
      <c r="I287" s="127"/>
    </row>
    <row r="288" spans="1:15" ht="15">
      <c r="A288" s="122"/>
      <c r="B288" s="113"/>
      <c r="C288" s="125"/>
      <c r="D288" s="126"/>
      <c r="E288" s="75"/>
      <c r="F288" s="75"/>
      <c r="G288" s="75"/>
      <c r="H288" s="75">
        <f>SUM(H268:H286)</f>
        <v>147.67599999999999</v>
      </c>
      <c r="I288" s="115">
        <f>H288</f>
        <v>147.67599999999999</v>
      </c>
    </row>
    <row r="289" spans="1:9" ht="14.25">
      <c r="A289" s="207"/>
      <c r="B289" s="222"/>
      <c r="C289" s="209"/>
      <c r="D289" s="210"/>
      <c r="E289" s="59"/>
      <c r="F289" s="59"/>
      <c r="G289" s="59"/>
      <c r="H289" s="59"/>
      <c r="I289" s="101"/>
    </row>
    <row r="290" spans="1:9" ht="15">
      <c r="A290" s="207"/>
      <c r="B290" s="222"/>
      <c r="C290" s="209"/>
      <c r="D290" s="210"/>
      <c r="E290" s="59"/>
      <c r="F290" s="59"/>
      <c r="G290" s="59"/>
      <c r="H290" s="59"/>
      <c r="I290" s="102"/>
    </row>
    <row r="291" spans="1:9" ht="15">
      <c r="A291" s="205">
        <v>5</v>
      </c>
      <c r="B291" s="178" t="s">
        <v>134</v>
      </c>
      <c r="C291" s="179" t="s">
        <v>7</v>
      </c>
      <c r="D291" s="180"/>
      <c r="E291" s="59"/>
      <c r="F291" s="59"/>
      <c r="G291" s="59"/>
      <c r="H291" s="59"/>
      <c r="I291" s="102"/>
    </row>
    <row r="292" spans="1:9" ht="15">
      <c r="A292" s="177">
        <v>6</v>
      </c>
      <c r="B292" s="178" t="s">
        <v>135</v>
      </c>
      <c r="C292" s="179" t="s">
        <v>136</v>
      </c>
      <c r="D292" s="180"/>
      <c r="E292" s="59"/>
      <c r="F292" s="59"/>
      <c r="G292" s="59"/>
      <c r="H292" s="59"/>
      <c r="I292" s="102"/>
    </row>
    <row r="293" spans="1:9" ht="15">
      <c r="A293" s="177">
        <v>7</v>
      </c>
      <c r="B293" s="178" t="s">
        <v>137</v>
      </c>
      <c r="C293" s="179" t="s">
        <v>7</v>
      </c>
      <c r="D293" s="180"/>
      <c r="E293" s="59"/>
      <c r="F293" s="59"/>
      <c r="G293" s="59"/>
      <c r="H293" s="59"/>
      <c r="I293" s="102"/>
    </row>
    <row r="294" spans="1:9" ht="14.25">
      <c r="A294" s="177">
        <v>8</v>
      </c>
      <c r="B294" s="178" t="s">
        <v>138</v>
      </c>
      <c r="C294" s="179" t="s">
        <v>16</v>
      </c>
      <c r="D294" s="180"/>
      <c r="E294" s="59"/>
      <c r="F294" s="59"/>
      <c r="G294" s="59"/>
      <c r="H294" s="59"/>
      <c r="I294" s="101"/>
    </row>
    <row r="295" spans="1:9" ht="14.25">
      <c r="A295" s="177">
        <v>9</v>
      </c>
      <c r="B295" s="178" t="s">
        <v>139</v>
      </c>
      <c r="C295" s="179" t="s">
        <v>140</v>
      </c>
      <c r="D295" s="180"/>
      <c r="E295" s="59"/>
      <c r="F295" s="59"/>
      <c r="G295" s="59"/>
      <c r="H295" s="59"/>
      <c r="I295" s="101"/>
    </row>
    <row r="296" spans="1:9" ht="14.25">
      <c r="A296" s="177">
        <v>10</v>
      </c>
      <c r="B296" s="178" t="s">
        <v>141</v>
      </c>
      <c r="C296" s="179" t="s">
        <v>140</v>
      </c>
      <c r="D296" s="180"/>
      <c r="E296" s="59"/>
      <c r="F296" s="59"/>
      <c r="G296" s="59"/>
      <c r="H296" s="59"/>
      <c r="I296" s="101"/>
    </row>
    <row r="297" spans="1:9" ht="15">
      <c r="A297" s="177">
        <v>11</v>
      </c>
      <c r="B297" s="178" t="s">
        <v>142</v>
      </c>
      <c r="C297" s="179" t="s">
        <v>7</v>
      </c>
      <c r="D297" s="180"/>
      <c r="E297" s="59"/>
      <c r="F297" s="59"/>
      <c r="G297" s="59"/>
      <c r="H297" s="59"/>
      <c r="I297" s="102"/>
    </row>
    <row r="298" spans="1:9" ht="15">
      <c r="A298" s="68"/>
      <c r="B298" s="69" t="s">
        <v>14</v>
      </c>
      <c r="C298" s="70"/>
      <c r="D298" s="71"/>
      <c r="E298" s="72"/>
      <c r="F298" s="72"/>
      <c r="G298" s="72"/>
      <c r="H298" s="72"/>
      <c r="I298" s="109"/>
    </row>
    <row r="299" spans="1:9" ht="14.25">
      <c r="A299" s="177"/>
      <c r="B299" s="178"/>
      <c r="C299" s="179"/>
      <c r="D299" s="180"/>
      <c r="E299" s="59"/>
      <c r="F299" s="59"/>
      <c r="G299" s="59"/>
      <c r="H299" s="59"/>
      <c r="I299" s="101"/>
    </row>
    <row r="300" spans="1:9" ht="15">
      <c r="A300" s="177"/>
      <c r="B300" s="195" t="s">
        <v>143</v>
      </c>
      <c r="C300" s="179"/>
      <c r="D300" s="180"/>
      <c r="E300" s="59"/>
      <c r="F300" s="59"/>
      <c r="G300" s="59"/>
      <c r="H300" s="59"/>
      <c r="I300" s="101"/>
    </row>
    <row r="301" spans="1:9" ht="15">
      <c r="A301" s="177">
        <v>1</v>
      </c>
      <c r="B301" s="178" t="s">
        <v>144</v>
      </c>
      <c r="C301" s="179" t="s">
        <v>7</v>
      </c>
      <c r="D301" s="180"/>
      <c r="E301" s="59"/>
      <c r="F301" s="59"/>
      <c r="G301" s="59"/>
      <c r="H301" s="59"/>
      <c r="I301" s="102"/>
    </row>
    <row r="302" spans="1:9" ht="15">
      <c r="A302" s="177"/>
      <c r="B302" s="178" t="s">
        <v>145</v>
      </c>
      <c r="C302" s="179"/>
      <c r="D302" s="180">
        <v>6</v>
      </c>
      <c r="E302" s="59">
        <v>10.4</v>
      </c>
      <c r="F302" s="59">
        <v>0.23</v>
      </c>
      <c r="G302" s="59">
        <v>0.9</v>
      </c>
      <c r="H302" s="59">
        <f>PRODUCT(D302:G302)</f>
        <v>12.916800000000002</v>
      </c>
      <c r="I302" s="102"/>
    </row>
    <row r="303" spans="1:9" ht="15">
      <c r="A303" s="177"/>
      <c r="B303" s="178"/>
      <c r="C303" s="179"/>
      <c r="D303" s="180">
        <v>2</v>
      </c>
      <c r="E303" s="59">
        <v>14.5</v>
      </c>
      <c r="F303" s="77">
        <v>0.23</v>
      </c>
      <c r="G303" s="59">
        <v>0.9</v>
      </c>
      <c r="H303" s="59">
        <f>PRODUCT(D303:G303)</f>
        <v>6.0030000000000001</v>
      </c>
      <c r="I303" s="102"/>
    </row>
    <row r="304" spans="1:9" ht="15">
      <c r="A304" s="177"/>
      <c r="B304" s="178"/>
      <c r="C304" s="179"/>
      <c r="D304" s="180">
        <v>3</v>
      </c>
      <c r="E304" s="59">
        <v>12.5</v>
      </c>
      <c r="F304" s="77">
        <v>0.23</v>
      </c>
      <c r="G304" s="59">
        <v>0.9</v>
      </c>
      <c r="H304" s="59">
        <f>PRODUCT(D304:G304)</f>
        <v>7.7625000000000002</v>
      </c>
      <c r="I304" s="115">
        <f>SUM(H302:H304)</f>
        <v>26.682300000000001</v>
      </c>
    </row>
    <row r="305" spans="1:12" ht="15">
      <c r="A305" s="177"/>
      <c r="B305" s="178"/>
      <c r="C305" s="179"/>
      <c r="D305" s="213"/>
      <c r="E305" s="77"/>
      <c r="F305" s="77"/>
      <c r="G305" s="77"/>
      <c r="H305" s="59"/>
      <c r="I305" s="102"/>
    </row>
    <row r="306" spans="1:12" ht="16.5">
      <c r="A306" s="177"/>
      <c r="B306" s="178" t="s">
        <v>125</v>
      </c>
      <c r="C306" s="179"/>
      <c r="D306" s="83">
        <v>2</v>
      </c>
      <c r="E306" s="61">
        <v>2</v>
      </c>
      <c r="F306" s="61">
        <v>0.3</v>
      </c>
      <c r="G306" s="61">
        <v>1</v>
      </c>
      <c r="H306" s="59">
        <f>PRODUCT(D306:G306)</f>
        <v>1.2</v>
      </c>
      <c r="I306" s="102"/>
    </row>
    <row r="307" spans="1:12" ht="16.5">
      <c r="A307" s="177"/>
      <c r="B307" s="178" t="s">
        <v>146</v>
      </c>
      <c r="C307" s="179"/>
      <c r="D307" s="83">
        <v>1</v>
      </c>
      <c r="E307" s="61">
        <v>1</v>
      </c>
      <c r="F307" s="61">
        <v>1</v>
      </c>
      <c r="G307" s="61">
        <v>5</v>
      </c>
      <c r="H307" s="59">
        <f>PRODUCT(D307:G307)</f>
        <v>5</v>
      </c>
      <c r="I307" s="115">
        <f>SUM(H306:H307)</f>
        <v>6.2</v>
      </c>
    </row>
    <row r="308" spans="1:12" ht="14.25">
      <c r="A308" s="177">
        <v>2</v>
      </c>
      <c r="B308" s="178" t="s">
        <v>147</v>
      </c>
      <c r="C308" s="179"/>
      <c r="D308" s="180"/>
      <c r="E308" s="59"/>
      <c r="F308" s="59"/>
      <c r="G308" s="59"/>
      <c r="H308" s="59"/>
      <c r="I308" s="101"/>
    </row>
    <row r="309" spans="1:12" ht="15">
      <c r="A309" s="177" t="s">
        <v>92</v>
      </c>
      <c r="B309" s="178" t="s">
        <v>489</v>
      </c>
      <c r="C309" s="179" t="s">
        <v>7</v>
      </c>
      <c r="D309" s="180">
        <v>2</v>
      </c>
      <c r="E309" s="59">
        <v>14.5</v>
      </c>
      <c r="F309" s="59">
        <v>0.23</v>
      </c>
      <c r="G309" s="59">
        <v>2.6</v>
      </c>
      <c r="H309" s="59">
        <f>PRODUCT(D309:G309)</f>
        <v>17.341999999999999</v>
      </c>
      <c r="I309" s="104"/>
      <c r="J309" s="236"/>
      <c r="K309" s="236"/>
      <c r="L309" s="236"/>
    </row>
    <row r="310" spans="1:12" ht="15">
      <c r="A310" s="177"/>
      <c r="B310" s="178"/>
      <c r="C310" s="179"/>
      <c r="D310" s="165">
        <v>2</v>
      </c>
      <c r="E310" s="52">
        <v>10.4</v>
      </c>
      <c r="F310" s="59">
        <v>0.23</v>
      </c>
      <c r="G310" s="59">
        <v>2.6</v>
      </c>
      <c r="H310" s="59">
        <f>PRODUCT(D310:G310)</f>
        <v>12.438400000000001</v>
      </c>
      <c r="I310" s="115">
        <f>SUM(H309:H310)</f>
        <v>29.7804</v>
      </c>
      <c r="J310" s="52"/>
      <c r="K310" s="236"/>
      <c r="L310" s="52"/>
    </row>
    <row r="311" spans="1:12" ht="15">
      <c r="A311" s="177"/>
      <c r="B311" s="178"/>
      <c r="C311" s="179"/>
      <c r="D311" s="165"/>
      <c r="E311" s="52"/>
      <c r="F311" s="52"/>
      <c r="G311" s="52"/>
      <c r="H311" s="59"/>
      <c r="I311" s="104"/>
      <c r="J311" s="52"/>
      <c r="K311" s="236"/>
      <c r="L311" s="52"/>
    </row>
    <row r="312" spans="1:12" ht="15">
      <c r="A312" s="177"/>
      <c r="B312" s="178" t="s">
        <v>148</v>
      </c>
      <c r="C312" s="179"/>
      <c r="D312" s="165">
        <v>7</v>
      </c>
      <c r="E312" s="52">
        <v>2.9</v>
      </c>
      <c r="F312" s="52"/>
      <c r="G312" s="52">
        <v>2.6</v>
      </c>
      <c r="H312" s="59">
        <f>PRODUCT(D312:G312)</f>
        <v>52.78</v>
      </c>
      <c r="I312" s="115">
        <f>SUM(H312:H312)</f>
        <v>52.78</v>
      </c>
      <c r="J312" s="52"/>
      <c r="K312" s="236"/>
    </row>
    <row r="313" spans="1:12" ht="14.25">
      <c r="A313" s="177"/>
      <c r="B313" s="178"/>
      <c r="C313" s="179"/>
    </row>
    <row r="314" spans="1:12" ht="15">
      <c r="A314" s="177" t="s">
        <v>93</v>
      </c>
      <c r="B314" s="178" t="s">
        <v>490</v>
      </c>
      <c r="C314" s="179" t="s">
        <v>7</v>
      </c>
      <c r="D314" s="180">
        <v>2</v>
      </c>
      <c r="E314" s="59">
        <v>14.5</v>
      </c>
      <c r="F314" s="59">
        <v>0.23</v>
      </c>
      <c r="G314" s="59">
        <v>2.6</v>
      </c>
      <c r="H314" s="59">
        <f>PRODUCT(D314:G314)</f>
        <v>17.341999999999999</v>
      </c>
      <c r="I314" s="104"/>
    </row>
    <row r="315" spans="1:12" ht="15">
      <c r="A315" s="177"/>
      <c r="B315" s="178"/>
      <c r="C315" s="179"/>
      <c r="D315" s="165">
        <v>2</v>
      </c>
      <c r="E315" s="52">
        <v>10.4</v>
      </c>
      <c r="F315" s="59">
        <v>0.23</v>
      </c>
      <c r="G315" s="59">
        <v>2.6</v>
      </c>
      <c r="H315" s="59">
        <f>PRODUCT(D315:G315)</f>
        <v>12.438400000000001</v>
      </c>
      <c r="I315" s="115">
        <f>SUM(H314:H315)</f>
        <v>29.7804</v>
      </c>
    </row>
    <row r="316" spans="1:12" ht="15">
      <c r="A316" s="177"/>
      <c r="B316" s="178"/>
      <c r="C316" s="179"/>
      <c r="D316" s="165"/>
      <c r="E316" s="52"/>
      <c r="F316" s="52"/>
      <c r="G316" s="52"/>
      <c r="H316" s="59"/>
      <c r="I316" s="104"/>
    </row>
    <row r="317" spans="1:12" ht="15">
      <c r="A317" s="177"/>
      <c r="B317" s="178" t="s">
        <v>148</v>
      </c>
      <c r="C317" s="179"/>
      <c r="D317" s="165">
        <v>7</v>
      </c>
      <c r="E317" s="52">
        <v>2.9</v>
      </c>
      <c r="F317" s="52"/>
      <c r="G317" s="52">
        <v>2.6</v>
      </c>
      <c r="H317" s="59">
        <f>PRODUCT(D317:G317)</f>
        <v>52.78</v>
      </c>
      <c r="I317" s="115">
        <f>SUM(H317:H317)</f>
        <v>52.78</v>
      </c>
    </row>
    <row r="318" spans="1:12" ht="15">
      <c r="A318" s="177"/>
      <c r="B318" s="178"/>
      <c r="C318" s="179"/>
      <c r="E318" s="52"/>
      <c r="F318" s="52"/>
      <c r="G318" s="52"/>
      <c r="H318" s="59"/>
      <c r="I318" s="104"/>
    </row>
    <row r="319" spans="1:12" ht="15">
      <c r="A319" s="177" t="s">
        <v>105</v>
      </c>
      <c r="B319" s="178" t="s">
        <v>491</v>
      </c>
      <c r="C319" s="179" t="s">
        <v>7</v>
      </c>
      <c r="D319" s="180">
        <v>2</v>
      </c>
      <c r="E319" s="59">
        <v>14.5</v>
      </c>
      <c r="F319" s="59">
        <v>0.23</v>
      </c>
      <c r="G319" s="59">
        <v>2.6</v>
      </c>
      <c r="H319" s="59">
        <f>PRODUCT(D319:G319)</f>
        <v>17.341999999999999</v>
      </c>
      <c r="I319" s="104"/>
    </row>
    <row r="320" spans="1:12" ht="15">
      <c r="A320" s="177"/>
      <c r="B320" s="178"/>
      <c r="C320" s="179"/>
      <c r="D320" s="165">
        <v>2</v>
      </c>
      <c r="E320" s="52">
        <v>10.4</v>
      </c>
      <c r="F320" s="59">
        <v>0.23</v>
      </c>
      <c r="G320" s="59">
        <v>2.6</v>
      </c>
      <c r="H320" s="59">
        <f>PRODUCT(D320:G320)</f>
        <v>12.438400000000001</v>
      </c>
      <c r="I320" s="115">
        <f>SUM(H319:H320)</f>
        <v>29.7804</v>
      </c>
    </row>
    <row r="321" spans="1:10" ht="15">
      <c r="A321" s="177"/>
      <c r="B321" s="178"/>
      <c r="C321" s="179"/>
      <c r="D321" s="165"/>
      <c r="E321" s="52"/>
      <c r="F321" s="52"/>
      <c r="G321" s="52"/>
      <c r="H321" s="59"/>
      <c r="I321" s="104"/>
    </row>
    <row r="322" spans="1:10" ht="15">
      <c r="A322" s="177"/>
      <c r="B322" s="178" t="s">
        <v>148</v>
      </c>
      <c r="C322" s="179"/>
      <c r="D322" s="165">
        <v>7</v>
      </c>
      <c r="E322" s="52">
        <v>2.9</v>
      </c>
      <c r="F322" s="52"/>
      <c r="G322" s="52">
        <v>2.6</v>
      </c>
      <c r="H322" s="59">
        <f>PRODUCT(D322:G322)</f>
        <v>52.78</v>
      </c>
      <c r="I322" s="115">
        <f>SUM(H322:H322)</f>
        <v>52.78</v>
      </c>
    </row>
    <row r="323" spans="1:10" ht="14.25">
      <c r="A323" s="177"/>
      <c r="B323" s="178"/>
      <c r="C323" s="179"/>
      <c r="I323" s="237"/>
    </row>
    <row r="324" spans="1:10" ht="15">
      <c r="A324" s="177" t="s">
        <v>96</v>
      </c>
      <c r="B324" s="222" t="s">
        <v>492</v>
      </c>
      <c r="C324" s="179" t="s">
        <v>7</v>
      </c>
      <c r="D324" s="165">
        <v>2</v>
      </c>
      <c r="E324" s="52">
        <v>3</v>
      </c>
      <c r="F324" s="52">
        <v>0.23</v>
      </c>
      <c r="G324" s="52">
        <v>2.7749999999999999</v>
      </c>
      <c r="H324" s="59">
        <f>PRODUCT(D324:G324)</f>
        <v>3.8295000000000003</v>
      </c>
      <c r="I324" s="104"/>
    </row>
    <row r="325" spans="1:10" ht="15">
      <c r="A325" s="177"/>
      <c r="B325" s="178"/>
      <c r="C325" s="179"/>
      <c r="D325" s="165">
        <v>2</v>
      </c>
      <c r="E325" s="52">
        <v>6</v>
      </c>
      <c r="F325" s="52">
        <v>0.23</v>
      </c>
      <c r="G325" s="52">
        <v>2.7749999999999999</v>
      </c>
      <c r="H325" s="59">
        <f>PRODUCT(D325:G325)</f>
        <v>7.6590000000000007</v>
      </c>
      <c r="I325" s="115">
        <f>SUM(H324:H325)</f>
        <v>11.488500000000002</v>
      </c>
    </row>
    <row r="326" spans="1:10" ht="15">
      <c r="A326" s="177"/>
      <c r="B326" s="178"/>
      <c r="C326" s="179"/>
      <c r="D326" s="180"/>
      <c r="E326" s="59"/>
      <c r="F326" s="59"/>
      <c r="G326" s="59"/>
      <c r="H326" s="59"/>
      <c r="I326" s="102"/>
    </row>
    <row r="327" spans="1:10" ht="15">
      <c r="A327" s="177" t="s">
        <v>171</v>
      </c>
      <c r="B327" s="178" t="s">
        <v>493</v>
      </c>
      <c r="C327" s="179" t="s">
        <v>7</v>
      </c>
      <c r="D327" s="180">
        <v>2</v>
      </c>
      <c r="E327" s="52">
        <v>11.5</v>
      </c>
      <c r="F327" s="59">
        <v>0.23</v>
      </c>
      <c r="G327" s="59">
        <v>1.1499999999999999</v>
      </c>
      <c r="H327" s="59">
        <f>PRODUCT(D327:G327)</f>
        <v>6.0834999999999999</v>
      </c>
      <c r="I327" s="104"/>
    </row>
    <row r="328" spans="1:10" ht="15">
      <c r="A328" s="177"/>
      <c r="B328" s="178"/>
      <c r="C328" s="179"/>
      <c r="D328" s="180">
        <v>3</v>
      </c>
      <c r="E328" s="52">
        <v>5</v>
      </c>
      <c r="F328" s="59">
        <v>0.23</v>
      </c>
      <c r="G328" s="59">
        <v>1.1499999999999999</v>
      </c>
      <c r="H328" s="59">
        <f>PRODUCT(D328:G328)</f>
        <v>3.9674999999999998</v>
      </c>
      <c r="I328" s="115">
        <f>SUM(H327:H328)</f>
        <v>10.051</v>
      </c>
    </row>
    <row r="329" spans="1:10" ht="15">
      <c r="A329" s="177"/>
      <c r="B329" s="178"/>
      <c r="C329" s="179"/>
      <c r="D329" s="180"/>
      <c r="E329" s="59"/>
      <c r="F329" s="59"/>
      <c r="G329" s="59"/>
      <c r="H329" s="59"/>
      <c r="I329" s="102"/>
    </row>
    <row r="330" spans="1:10" ht="15">
      <c r="A330" s="177">
        <v>3</v>
      </c>
      <c r="B330" s="178" t="s">
        <v>148</v>
      </c>
      <c r="C330" s="179" t="s">
        <v>16</v>
      </c>
      <c r="D330" s="180"/>
      <c r="E330" s="59"/>
      <c r="F330" s="59"/>
      <c r="G330" s="59"/>
      <c r="H330" s="65"/>
      <c r="I330" s="104"/>
      <c r="J330" s="112"/>
    </row>
    <row r="331" spans="1:10" ht="14.25">
      <c r="A331" s="177">
        <v>4</v>
      </c>
      <c r="B331" s="238" t="s">
        <v>149</v>
      </c>
      <c r="C331" s="179" t="s">
        <v>7</v>
      </c>
      <c r="D331" s="180"/>
      <c r="E331" s="59"/>
      <c r="F331" s="59"/>
      <c r="G331" s="59"/>
      <c r="H331" s="59"/>
      <c r="I331" s="101"/>
    </row>
    <row r="333" spans="1:10" ht="14.25">
      <c r="A333" s="60"/>
      <c r="B333" s="113" t="s">
        <v>494</v>
      </c>
      <c r="C333" s="114"/>
      <c r="D333" s="74"/>
      <c r="E333" s="75"/>
      <c r="F333" s="75"/>
      <c r="G333" s="75"/>
      <c r="H333" s="75">
        <f>SUM(I304,I307,I310,I315,I320,I325,I328)</f>
        <v>143.76299999999998</v>
      </c>
      <c r="I333" s="120">
        <f>H333</f>
        <v>143.76299999999998</v>
      </c>
      <c r="J333" s="112"/>
    </row>
    <row r="334" spans="1:10" ht="14.25">
      <c r="A334" s="60"/>
      <c r="B334" s="113" t="s">
        <v>495</v>
      </c>
      <c r="C334" s="114"/>
      <c r="D334" s="74"/>
      <c r="E334" s="75"/>
      <c r="F334" s="75"/>
      <c r="G334" s="75"/>
      <c r="H334" s="75">
        <f>SUM(I312,I317,I322)</f>
        <v>158.34</v>
      </c>
      <c r="I334" s="120">
        <f>H334</f>
        <v>158.34</v>
      </c>
    </row>
    <row r="335" spans="1:10" ht="14.25">
      <c r="A335" s="177"/>
      <c r="B335" s="238"/>
      <c r="C335" s="179"/>
      <c r="D335" s="180"/>
      <c r="E335" s="59"/>
      <c r="F335" s="59"/>
      <c r="G335" s="59"/>
      <c r="H335" s="59"/>
      <c r="I335" s="101"/>
    </row>
    <row r="336" spans="1:10" ht="15">
      <c r="A336" s="68"/>
      <c r="B336" s="69" t="s">
        <v>15</v>
      </c>
      <c r="C336" s="70"/>
      <c r="D336" s="71"/>
      <c r="E336" s="72"/>
      <c r="F336" s="72"/>
      <c r="G336" s="84"/>
      <c r="H336" s="84"/>
      <c r="I336" s="109"/>
    </row>
    <row r="337" spans="1:9" ht="15">
      <c r="A337" s="177"/>
      <c r="B337" s="195"/>
      <c r="C337" s="179"/>
      <c r="D337" s="180"/>
      <c r="E337" s="59"/>
      <c r="F337" s="59"/>
      <c r="G337" s="59"/>
      <c r="H337" s="59"/>
      <c r="I337" s="101"/>
    </row>
    <row r="338" spans="1:9" ht="15">
      <c r="A338" s="177"/>
      <c r="B338" s="195" t="s">
        <v>150</v>
      </c>
      <c r="C338" s="179"/>
      <c r="D338" s="180"/>
      <c r="E338" s="59"/>
      <c r="F338" s="59"/>
      <c r="G338" s="59"/>
      <c r="H338" s="59"/>
      <c r="I338" s="101"/>
    </row>
    <row r="339" spans="1:9" ht="14.25">
      <c r="A339" s="177">
        <v>1</v>
      </c>
      <c r="B339" s="178" t="s">
        <v>151</v>
      </c>
      <c r="C339" s="179"/>
      <c r="D339" s="180"/>
      <c r="E339" s="59"/>
      <c r="F339" s="59"/>
      <c r="G339" s="59"/>
      <c r="H339" s="59"/>
      <c r="I339" s="101"/>
    </row>
    <row r="340" spans="1:9" ht="15">
      <c r="A340" s="177" t="s">
        <v>152</v>
      </c>
      <c r="B340" s="178" t="s">
        <v>153</v>
      </c>
      <c r="C340" s="179" t="s">
        <v>13</v>
      </c>
      <c r="D340" s="180"/>
      <c r="E340" s="59"/>
      <c r="F340" s="59"/>
      <c r="G340" s="59"/>
      <c r="H340" s="59"/>
      <c r="I340" s="102"/>
    </row>
    <row r="341" spans="1:9" ht="15">
      <c r="A341" s="177" t="s">
        <v>154</v>
      </c>
      <c r="B341" s="178" t="s">
        <v>155</v>
      </c>
      <c r="C341" s="179" t="s">
        <v>13</v>
      </c>
      <c r="D341" s="180"/>
      <c r="E341" s="59"/>
      <c r="F341" s="59"/>
      <c r="G341" s="59"/>
      <c r="H341" s="59"/>
      <c r="I341" s="102"/>
    </row>
    <row r="342" spans="1:9" ht="15">
      <c r="A342" s="177" t="s">
        <v>156</v>
      </c>
      <c r="B342" s="178" t="s">
        <v>157</v>
      </c>
      <c r="C342" s="179" t="s">
        <v>13</v>
      </c>
      <c r="D342" s="180"/>
      <c r="E342" s="59"/>
      <c r="F342" s="59"/>
      <c r="G342" s="59"/>
      <c r="H342" s="59"/>
      <c r="I342" s="102"/>
    </row>
    <row r="343" spans="1:9" ht="15">
      <c r="A343" s="177" t="s">
        <v>158</v>
      </c>
      <c r="B343" s="178" t="s">
        <v>159</v>
      </c>
      <c r="C343" s="179" t="s">
        <v>13</v>
      </c>
      <c r="D343" s="180"/>
      <c r="E343" s="59"/>
      <c r="F343" s="59"/>
      <c r="G343" s="59"/>
      <c r="H343" s="59"/>
      <c r="I343" s="102"/>
    </row>
    <row r="344" spans="1:9" ht="14.25">
      <c r="A344" s="177">
        <v>2</v>
      </c>
      <c r="B344" s="178" t="s">
        <v>160</v>
      </c>
      <c r="C344" s="179"/>
      <c r="D344" s="180"/>
      <c r="E344" s="59"/>
      <c r="F344" s="59"/>
      <c r="G344" s="59"/>
      <c r="H344" s="59"/>
      <c r="I344" s="101"/>
    </row>
    <row r="345" spans="1:9" ht="14.25">
      <c r="A345" s="177" t="s">
        <v>152</v>
      </c>
      <c r="B345" s="178" t="s">
        <v>153</v>
      </c>
      <c r="C345" s="179" t="s">
        <v>13</v>
      </c>
      <c r="D345" s="180"/>
      <c r="E345" s="59"/>
      <c r="F345" s="59"/>
      <c r="G345" s="59"/>
      <c r="H345" s="59"/>
      <c r="I345" s="101" t="s">
        <v>34</v>
      </c>
    </row>
    <row r="346" spans="1:9" ht="15">
      <c r="A346" s="177" t="s">
        <v>154</v>
      </c>
      <c r="B346" s="178" t="s">
        <v>155</v>
      </c>
      <c r="C346" s="179" t="s">
        <v>13</v>
      </c>
      <c r="D346" s="180"/>
      <c r="E346" s="59"/>
      <c r="F346" s="59"/>
      <c r="G346" s="59"/>
      <c r="H346" s="59"/>
      <c r="I346" s="102"/>
    </row>
    <row r="347" spans="1:9" ht="15">
      <c r="A347" s="177" t="s">
        <v>156</v>
      </c>
      <c r="B347" s="178" t="s">
        <v>157</v>
      </c>
      <c r="C347" s="179" t="s">
        <v>13</v>
      </c>
      <c r="D347" s="180"/>
      <c r="E347" s="59"/>
      <c r="F347" s="59"/>
      <c r="G347" s="59"/>
      <c r="H347" s="59"/>
      <c r="I347" s="102"/>
    </row>
    <row r="348" spans="1:9" ht="15">
      <c r="A348" s="177" t="s">
        <v>158</v>
      </c>
      <c r="B348" s="178" t="s">
        <v>159</v>
      </c>
      <c r="C348" s="179" t="s">
        <v>13</v>
      </c>
      <c r="D348" s="180"/>
      <c r="E348" s="59"/>
      <c r="F348" s="59"/>
      <c r="G348" s="59"/>
      <c r="H348" s="59"/>
      <c r="I348" s="102"/>
    </row>
    <row r="349" spans="1:9" ht="15">
      <c r="A349" s="177">
        <v>3</v>
      </c>
      <c r="B349" s="178" t="s">
        <v>161</v>
      </c>
      <c r="C349" s="179" t="s">
        <v>162</v>
      </c>
      <c r="D349" s="180"/>
      <c r="E349" s="59"/>
      <c r="F349" s="59"/>
      <c r="G349" s="59"/>
      <c r="H349" s="59"/>
      <c r="I349" s="102"/>
    </row>
    <row r="350" spans="1:9" ht="15">
      <c r="A350" s="177"/>
      <c r="B350" s="178"/>
      <c r="C350" s="179"/>
      <c r="D350" s="180"/>
      <c r="E350" s="59"/>
      <c r="F350" s="59"/>
      <c r="G350" s="59"/>
      <c r="H350" s="59"/>
      <c r="I350" s="102"/>
    </row>
    <row r="351" spans="1:9" ht="15">
      <c r="A351" s="177"/>
      <c r="B351" s="178"/>
      <c r="C351" s="179"/>
      <c r="D351" s="180"/>
      <c r="E351" s="59"/>
      <c r="F351" s="59"/>
      <c r="G351" s="59"/>
      <c r="H351" s="59"/>
      <c r="I351" s="102"/>
    </row>
    <row r="352" spans="1:9" ht="15">
      <c r="A352" s="177">
        <v>4</v>
      </c>
      <c r="B352" s="178" t="s">
        <v>163</v>
      </c>
      <c r="C352" s="179" t="s">
        <v>162</v>
      </c>
      <c r="D352" s="180"/>
      <c r="E352" s="59"/>
      <c r="F352" s="59"/>
      <c r="G352" s="59"/>
      <c r="H352" s="59"/>
      <c r="I352" s="102"/>
    </row>
    <row r="353" spans="1:9" ht="14.25">
      <c r="A353" s="177">
        <v>5</v>
      </c>
      <c r="B353" s="178" t="s">
        <v>164</v>
      </c>
      <c r="C353" s="179" t="s">
        <v>13</v>
      </c>
      <c r="D353" s="180"/>
      <c r="E353" s="59"/>
      <c r="F353" s="59"/>
      <c r="G353" s="59"/>
      <c r="H353" s="59"/>
      <c r="I353" s="101"/>
    </row>
    <row r="354" spans="1:9" ht="15">
      <c r="A354" s="68"/>
      <c r="B354" s="69" t="s">
        <v>27</v>
      </c>
      <c r="C354" s="70"/>
      <c r="D354" s="71"/>
      <c r="E354" s="72"/>
      <c r="F354" s="72"/>
      <c r="G354" s="72"/>
      <c r="H354" s="72"/>
      <c r="I354" s="109"/>
    </row>
    <row r="355" spans="1:9" ht="14.25">
      <c r="A355" s="177"/>
      <c r="B355" s="178"/>
      <c r="C355" s="179"/>
      <c r="D355" s="180"/>
      <c r="E355" s="59"/>
      <c r="F355" s="59"/>
      <c r="G355" s="59"/>
      <c r="H355" s="59"/>
      <c r="I355" s="101"/>
    </row>
    <row r="356" spans="1:9" ht="15">
      <c r="A356" s="177"/>
      <c r="B356" s="85" t="s">
        <v>165</v>
      </c>
      <c r="C356" s="179"/>
      <c r="D356" s="180"/>
      <c r="E356" s="59"/>
      <c r="F356" s="59"/>
      <c r="G356" s="59"/>
      <c r="H356" s="59"/>
      <c r="I356" s="101"/>
    </row>
    <row r="357" spans="1:9" ht="14.25">
      <c r="A357" s="177">
        <v>1</v>
      </c>
      <c r="B357" s="239" t="s">
        <v>166</v>
      </c>
      <c r="C357" s="179"/>
      <c r="D357" s="180"/>
      <c r="E357" s="59"/>
      <c r="F357" s="59"/>
      <c r="G357" s="59"/>
      <c r="H357" s="59"/>
      <c r="I357" s="101"/>
    </row>
    <row r="358" spans="1:9" ht="14.25">
      <c r="A358" s="177" t="s">
        <v>92</v>
      </c>
      <c r="B358" s="178" t="s">
        <v>167</v>
      </c>
      <c r="C358" s="179" t="s">
        <v>168</v>
      </c>
      <c r="D358" s="180"/>
      <c r="E358" s="59"/>
      <c r="F358" s="59"/>
      <c r="G358" s="59"/>
      <c r="H358" s="59"/>
      <c r="I358" s="101"/>
    </row>
    <row r="359" spans="1:9" ht="14.25">
      <c r="A359" s="177" t="s">
        <v>93</v>
      </c>
      <c r="B359" s="178" t="s">
        <v>169</v>
      </c>
      <c r="C359" s="179" t="s">
        <v>168</v>
      </c>
      <c r="D359" s="180"/>
      <c r="E359" s="59"/>
      <c r="F359" s="59"/>
      <c r="G359" s="59"/>
      <c r="H359" s="59"/>
      <c r="I359" s="101"/>
    </row>
    <row r="360" spans="1:9" ht="15">
      <c r="A360" s="177" t="s">
        <v>105</v>
      </c>
      <c r="B360" s="178" t="s">
        <v>170</v>
      </c>
      <c r="C360" s="179" t="s">
        <v>168</v>
      </c>
      <c r="D360" s="180"/>
      <c r="E360" s="59"/>
      <c r="F360" s="59"/>
      <c r="G360" s="59"/>
      <c r="H360" s="59"/>
      <c r="I360" s="110"/>
    </row>
    <row r="361" spans="1:9" ht="14.25">
      <c r="A361" s="177" t="s">
        <v>171</v>
      </c>
      <c r="B361" s="178" t="s">
        <v>172</v>
      </c>
      <c r="C361" s="179" t="s">
        <v>168</v>
      </c>
      <c r="D361" s="180"/>
      <c r="E361" s="59"/>
      <c r="F361" s="59"/>
      <c r="G361" s="59"/>
      <c r="H361" s="59"/>
      <c r="I361" s="101"/>
    </row>
    <row r="362" spans="1:9" ht="14.25">
      <c r="A362" s="177" t="s">
        <v>173</v>
      </c>
      <c r="B362" s="178" t="s">
        <v>174</v>
      </c>
      <c r="C362" s="179" t="s">
        <v>168</v>
      </c>
      <c r="D362" s="180"/>
      <c r="E362" s="59"/>
      <c r="F362" s="59"/>
      <c r="G362" s="59"/>
      <c r="H362" s="59"/>
      <c r="I362" s="101"/>
    </row>
    <row r="363" spans="1:9" ht="14.25">
      <c r="A363" s="177">
        <v>2</v>
      </c>
      <c r="B363" s="239" t="s">
        <v>175</v>
      </c>
      <c r="C363" s="179" t="s">
        <v>16</v>
      </c>
      <c r="D363" s="167"/>
      <c r="E363" s="167"/>
      <c r="F363" s="167"/>
      <c r="G363" s="167"/>
      <c r="H363" s="167"/>
      <c r="I363" s="181"/>
    </row>
    <row r="364" spans="1:9" ht="15">
      <c r="A364" s="177"/>
      <c r="B364" s="239"/>
      <c r="C364" s="179"/>
      <c r="D364" s="180"/>
      <c r="E364" s="59"/>
      <c r="F364" s="59"/>
      <c r="G364" s="59"/>
      <c r="H364" s="59"/>
      <c r="I364" s="102"/>
    </row>
    <row r="365" spans="1:9" ht="15">
      <c r="A365" s="177"/>
      <c r="B365" s="239"/>
      <c r="C365" s="179"/>
      <c r="D365" s="180"/>
      <c r="E365" s="59"/>
      <c r="F365" s="59"/>
      <c r="G365" s="59"/>
      <c r="H365" s="59"/>
      <c r="I365" s="102"/>
    </row>
    <row r="366" spans="1:9" ht="15">
      <c r="A366" s="177"/>
      <c r="B366" s="239"/>
      <c r="C366" s="179"/>
      <c r="D366" s="180"/>
      <c r="E366" s="59"/>
      <c r="F366" s="59"/>
      <c r="G366" s="59"/>
      <c r="H366" s="59"/>
      <c r="I366" s="102"/>
    </row>
    <row r="367" spans="1:9" ht="15">
      <c r="A367" s="177"/>
      <c r="B367" s="239"/>
      <c r="C367" s="179"/>
      <c r="D367" s="180"/>
      <c r="E367" s="59"/>
      <c r="F367" s="59"/>
      <c r="G367" s="59"/>
      <c r="H367" s="59"/>
      <c r="I367" s="102"/>
    </row>
    <row r="368" spans="1:9" ht="15">
      <c r="A368" s="177">
        <v>3</v>
      </c>
      <c r="B368" s="239" t="s">
        <v>176</v>
      </c>
      <c r="C368" s="179" t="s">
        <v>16</v>
      </c>
      <c r="D368" s="167"/>
      <c r="E368" s="167"/>
      <c r="F368" s="167"/>
      <c r="G368" s="167"/>
      <c r="H368" s="167"/>
      <c r="I368" s="102"/>
    </row>
    <row r="369" spans="1:9" ht="15">
      <c r="A369" s="177"/>
      <c r="B369" s="178" t="s">
        <v>177</v>
      </c>
      <c r="C369" s="179"/>
      <c r="D369" s="180"/>
      <c r="E369" s="59"/>
      <c r="F369" s="59"/>
      <c r="G369" s="59"/>
      <c r="H369" s="59"/>
      <c r="I369" s="102"/>
    </row>
    <row r="370" spans="1:9" ht="15">
      <c r="A370" s="177"/>
      <c r="B370" s="178"/>
      <c r="C370" s="179"/>
      <c r="D370" s="180"/>
      <c r="E370" s="59"/>
      <c r="F370" s="59"/>
      <c r="G370" s="59"/>
      <c r="H370" s="59"/>
      <c r="I370" s="102"/>
    </row>
    <row r="371" spans="1:9" ht="15">
      <c r="A371" s="177"/>
      <c r="B371" s="239"/>
      <c r="C371" s="179"/>
      <c r="D371" s="180"/>
      <c r="E371" s="59"/>
      <c r="F371" s="59"/>
      <c r="G371" s="59"/>
      <c r="H371" s="59"/>
      <c r="I371" s="102"/>
    </row>
    <row r="372" spans="1:9" ht="14.25">
      <c r="A372" s="177">
        <v>4</v>
      </c>
      <c r="B372" s="178" t="s">
        <v>178</v>
      </c>
      <c r="C372" s="179" t="s">
        <v>16</v>
      </c>
      <c r="D372" s="180"/>
      <c r="E372" s="59"/>
      <c r="F372" s="59"/>
      <c r="G372" s="59"/>
      <c r="H372" s="59"/>
      <c r="I372" s="101"/>
    </row>
    <row r="373" spans="1:9" ht="14.25">
      <c r="A373" s="177">
        <v>5</v>
      </c>
      <c r="B373" s="178" t="s">
        <v>179</v>
      </c>
      <c r="C373" s="179" t="s">
        <v>16</v>
      </c>
      <c r="D373" s="180"/>
      <c r="E373" s="59"/>
      <c r="F373" s="59"/>
      <c r="G373" s="59"/>
      <c r="H373" s="59"/>
      <c r="I373" s="101"/>
    </row>
    <row r="374" spans="1:9" ht="14.25">
      <c r="A374" s="177">
        <v>6</v>
      </c>
      <c r="B374" s="239" t="s">
        <v>180</v>
      </c>
      <c r="C374" s="179" t="s">
        <v>16</v>
      </c>
      <c r="D374" s="180"/>
      <c r="E374" s="59"/>
      <c r="F374" s="59"/>
      <c r="G374" s="59"/>
      <c r="H374" s="59"/>
      <c r="I374" s="101"/>
    </row>
    <row r="375" spans="1:9" ht="14.25">
      <c r="A375" s="177">
        <v>7</v>
      </c>
      <c r="B375" s="239" t="s">
        <v>181</v>
      </c>
      <c r="C375" s="179" t="s">
        <v>16</v>
      </c>
      <c r="D375" s="180"/>
      <c r="E375" s="59"/>
      <c r="F375" s="59"/>
      <c r="G375" s="59"/>
      <c r="H375" s="59"/>
      <c r="I375" s="101"/>
    </row>
    <row r="376" spans="1:9" ht="15">
      <c r="A376" s="177">
        <v>8</v>
      </c>
      <c r="B376" s="178" t="s">
        <v>182</v>
      </c>
      <c r="C376" s="179" t="s">
        <v>16</v>
      </c>
      <c r="D376" s="180"/>
      <c r="E376" s="59"/>
      <c r="F376" s="59"/>
      <c r="G376" s="59"/>
      <c r="H376" s="59"/>
      <c r="I376" s="102"/>
    </row>
    <row r="377" spans="1:9" ht="14.25">
      <c r="A377" s="177">
        <v>9</v>
      </c>
      <c r="B377" s="178" t="s">
        <v>183</v>
      </c>
      <c r="C377" s="179"/>
      <c r="D377" s="180"/>
      <c r="E377" s="59"/>
      <c r="F377" s="59"/>
      <c r="G377" s="59"/>
      <c r="H377" s="59"/>
      <c r="I377" s="101"/>
    </row>
    <row r="378" spans="1:9" ht="14.25">
      <c r="A378" s="177" t="s">
        <v>92</v>
      </c>
      <c r="B378" s="178" t="s">
        <v>184</v>
      </c>
      <c r="C378" s="179" t="s">
        <v>168</v>
      </c>
      <c r="D378" s="180"/>
      <c r="E378" s="59"/>
      <c r="F378" s="59"/>
      <c r="G378" s="59"/>
      <c r="H378" s="59"/>
      <c r="I378" s="101"/>
    </row>
    <row r="379" spans="1:9" ht="15">
      <c r="A379" s="177" t="s">
        <v>93</v>
      </c>
      <c r="B379" s="178" t="s">
        <v>185</v>
      </c>
      <c r="C379" s="179" t="s">
        <v>168</v>
      </c>
      <c r="D379" s="180"/>
      <c r="E379" s="59"/>
      <c r="F379" s="59"/>
      <c r="G379" s="59"/>
      <c r="H379" s="59"/>
      <c r="I379" s="102"/>
    </row>
    <row r="380" spans="1:9" ht="15">
      <c r="A380" s="177" t="s">
        <v>105</v>
      </c>
      <c r="B380" s="178" t="s">
        <v>186</v>
      </c>
      <c r="C380" s="179" t="s">
        <v>168</v>
      </c>
      <c r="D380" s="180"/>
      <c r="E380" s="59"/>
      <c r="F380" s="59"/>
      <c r="G380" s="59"/>
      <c r="H380" s="59"/>
      <c r="I380" s="102"/>
    </row>
    <row r="381" spans="1:9" ht="14.25">
      <c r="A381" s="177" t="s">
        <v>96</v>
      </c>
      <c r="B381" s="178" t="s">
        <v>187</v>
      </c>
      <c r="C381" s="179" t="s">
        <v>168</v>
      </c>
      <c r="D381" s="180"/>
      <c r="E381" s="59"/>
      <c r="F381" s="59"/>
      <c r="G381" s="59"/>
      <c r="H381" s="59"/>
      <c r="I381" s="101"/>
    </row>
    <row r="382" spans="1:9" ht="14.25">
      <c r="A382" s="177" t="s">
        <v>94</v>
      </c>
      <c r="B382" s="178" t="s">
        <v>188</v>
      </c>
      <c r="C382" s="179" t="s">
        <v>168</v>
      </c>
      <c r="D382" s="180"/>
      <c r="E382" s="59"/>
      <c r="F382" s="59"/>
      <c r="G382" s="59"/>
      <c r="H382" s="59"/>
      <c r="I382" s="101"/>
    </row>
    <row r="383" spans="1:9" ht="14.25">
      <c r="A383" s="177">
        <v>10</v>
      </c>
      <c r="B383" s="178" t="s">
        <v>189</v>
      </c>
      <c r="C383" s="179"/>
      <c r="D383" s="180"/>
      <c r="E383" s="59"/>
      <c r="F383" s="59"/>
      <c r="G383" s="59"/>
      <c r="H383" s="59"/>
      <c r="I383" s="101"/>
    </row>
    <row r="384" spans="1:9" ht="14.25">
      <c r="A384" s="177" t="s">
        <v>92</v>
      </c>
      <c r="B384" s="178" t="s">
        <v>190</v>
      </c>
      <c r="C384" s="179" t="s">
        <v>168</v>
      </c>
      <c r="D384" s="180"/>
      <c r="E384" s="59"/>
      <c r="F384" s="59"/>
      <c r="G384" s="59"/>
      <c r="H384" s="59"/>
      <c r="I384" s="101"/>
    </row>
    <row r="385" spans="1:9" ht="14.25">
      <c r="A385" s="177">
        <v>11</v>
      </c>
      <c r="B385" s="208" t="s">
        <v>191</v>
      </c>
      <c r="C385" s="179" t="s">
        <v>16</v>
      </c>
      <c r="D385" s="180"/>
      <c r="E385" s="59"/>
      <c r="F385" s="59"/>
      <c r="G385" s="59"/>
      <c r="H385" s="59"/>
      <c r="I385" s="101"/>
    </row>
    <row r="386" spans="1:9" ht="14.25">
      <c r="A386" s="177">
        <v>12</v>
      </c>
      <c r="B386" s="178" t="s">
        <v>192</v>
      </c>
      <c r="C386" s="179"/>
      <c r="D386" s="180"/>
      <c r="E386" s="59"/>
      <c r="F386" s="59"/>
      <c r="G386" s="59"/>
      <c r="H386" s="59"/>
      <c r="I386" s="101"/>
    </row>
    <row r="387" spans="1:9" ht="15">
      <c r="A387" s="177" t="s">
        <v>92</v>
      </c>
      <c r="B387" s="178" t="s">
        <v>193</v>
      </c>
      <c r="C387" s="179" t="s">
        <v>194</v>
      </c>
      <c r="D387" s="180"/>
      <c r="E387" s="59"/>
      <c r="F387" s="59"/>
      <c r="G387" s="59"/>
      <c r="H387" s="59"/>
      <c r="I387" s="102"/>
    </row>
    <row r="388" spans="1:9" ht="15">
      <c r="A388" s="68"/>
      <c r="B388" s="69" t="s">
        <v>195</v>
      </c>
      <c r="C388" s="70"/>
      <c r="D388" s="71"/>
      <c r="E388" s="72"/>
      <c r="F388" s="72"/>
      <c r="G388" s="72"/>
      <c r="H388" s="72"/>
      <c r="I388" s="109"/>
    </row>
    <row r="389" spans="1:9" ht="14.25">
      <c r="A389" s="177"/>
      <c r="B389" s="178"/>
      <c r="C389" s="179"/>
      <c r="D389" s="180"/>
      <c r="E389" s="59"/>
      <c r="F389" s="59"/>
      <c r="G389" s="59"/>
      <c r="H389" s="59"/>
      <c r="I389" s="101"/>
    </row>
    <row r="390" spans="1:9" ht="15">
      <c r="A390" s="177"/>
      <c r="B390" s="195" t="s">
        <v>196</v>
      </c>
      <c r="C390" s="179"/>
      <c r="D390" s="180"/>
      <c r="E390" s="59"/>
      <c r="F390" s="59"/>
      <c r="G390" s="59"/>
      <c r="H390" s="59"/>
      <c r="I390" s="101"/>
    </row>
    <row r="391" spans="1:9" ht="14.25">
      <c r="A391" s="177">
        <v>1</v>
      </c>
      <c r="B391" s="178" t="s">
        <v>591</v>
      </c>
      <c r="C391" s="179" t="s">
        <v>16</v>
      </c>
      <c r="D391" s="180">
        <v>9</v>
      </c>
      <c r="E391" s="59">
        <v>0.9</v>
      </c>
      <c r="G391" s="59">
        <v>2.6</v>
      </c>
      <c r="H391" s="59">
        <f>PRODUCT(D391:G391)</f>
        <v>21.06</v>
      </c>
      <c r="I391" s="101"/>
    </row>
    <row r="392" spans="1:9" ht="14.25">
      <c r="A392" s="177"/>
      <c r="B392" s="178" t="s">
        <v>592</v>
      </c>
      <c r="C392" s="179"/>
      <c r="D392" s="180">
        <v>3</v>
      </c>
      <c r="E392" s="59">
        <v>1.2</v>
      </c>
      <c r="G392" s="59">
        <v>2.6</v>
      </c>
      <c r="H392" s="59">
        <f>PRODUCT(D392:G392)</f>
        <v>9.36</v>
      </c>
      <c r="I392" s="101"/>
    </row>
    <row r="393" spans="1:9" ht="14.25">
      <c r="A393" s="177"/>
      <c r="B393" s="178" t="s">
        <v>593</v>
      </c>
      <c r="C393" s="179"/>
      <c r="D393" s="180">
        <v>6</v>
      </c>
      <c r="E393" s="59">
        <v>0.8</v>
      </c>
      <c r="G393" s="59">
        <v>2.6</v>
      </c>
      <c r="H393" s="59">
        <f>PRODUCT(D393:G393)</f>
        <v>12.480000000000002</v>
      </c>
      <c r="I393" s="101"/>
    </row>
    <row r="394" spans="1:9" ht="14.25">
      <c r="A394" s="177"/>
      <c r="B394" s="178" t="s">
        <v>594</v>
      </c>
      <c r="C394" s="179"/>
      <c r="D394" s="240">
        <v>3</v>
      </c>
      <c r="E394" s="241">
        <v>1.8</v>
      </c>
      <c r="G394" s="59">
        <v>2.6</v>
      </c>
      <c r="H394" s="59">
        <f>PRODUCT(D394:G394)</f>
        <v>14.040000000000001</v>
      </c>
      <c r="I394" s="120">
        <f>H394</f>
        <v>14.040000000000001</v>
      </c>
    </row>
    <row r="395" spans="1:9" ht="14.25">
      <c r="A395" s="177"/>
      <c r="B395" s="178"/>
      <c r="C395" s="179"/>
      <c r="D395" s="240"/>
      <c r="E395" s="241"/>
      <c r="G395" s="59"/>
      <c r="H395" s="59"/>
      <c r="I395" s="103"/>
    </row>
    <row r="396" spans="1:9" ht="14.25">
      <c r="A396" s="177">
        <v>2</v>
      </c>
      <c r="B396" s="178" t="s">
        <v>197</v>
      </c>
      <c r="C396" s="179" t="s">
        <v>198</v>
      </c>
      <c r="D396" s="180"/>
      <c r="E396" s="59"/>
      <c r="F396" s="59"/>
      <c r="G396" s="59"/>
      <c r="H396" s="59"/>
      <c r="I396" s="101"/>
    </row>
    <row r="397" spans="1:9" ht="14.25">
      <c r="A397" s="177">
        <v>3</v>
      </c>
      <c r="B397" s="178" t="s">
        <v>199</v>
      </c>
      <c r="C397" s="179" t="s">
        <v>16</v>
      </c>
      <c r="D397" s="180"/>
      <c r="E397" s="59"/>
      <c r="F397" s="59"/>
      <c r="G397" s="59"/>
      <c r="H397" s="59"/>
      <c r="I397" s="101"/>
    </row>
    <row r="398" spans="1:9" ht="14.25">
      <c r="A398" s="177">
        <v>4</v>
      </c>
      <c r="B398" s="178" t="s">
        <v>200</v>
      </c>
      <c r="C398" s="179"/>
      <c r="D398" s="180"/>
      <c r="E398" s="59"/>
      <c r="F398" s="59"/>
      <c r="G398" s="59"/>
      <c r="H398" s="59"/>
      <c r="I398" s="101"/>
    </row>
    <row r="399" spans="1:9" ht="14.25">
      <c r="A399" s="177" t="s">
        <v>92</v>
      </c>
      <c r="B399" s="178" t="s">
        <v>201</v>
      </c>
      <c r="C399" s="179" t="s">
        <v>198</v>
      </c>
      <c r="D399" s="180"/>
      <c r="E399" s="59"/>
      <c r="F399" s="59"/>
      <c r="G399" s="59"/>
      <c r="H399" s="59"/>
      <c r="I399" s="101"/>
    </row>
    <row r="400" spans="1:9" ht="14.25">
      <c r="A400" s="177" t="s">
        <v>93</v>
      </c>
      <c r="B400" s="239" t="s">
        <v>202</v>
      </c>
      <c r="C400" s="179" t="s">
        <v>198</v>
      </c>
      <c r="D400" s="167"/>
      <c r="E400" s="167"/>
      <c r="F400" s="167"/>
      <c r="G400" s="167"/>
      <c r="H400" s="167"/>
      <c r="I400" s="181"/>
    </row>
    <row r="401" spans="1:9" ht="15">
      <c r="A401" s="177"/>
      <c r="B401" s="178" t="s">
        <v>204</v>
      </c>
      <c r="C401" s="179" t="s">
        <v>16</v>
      </c>
      <c r="D401" s="180">
        <v>12</v>
      </c>
      <c r="E401" s="59">
        <v>1.8</v>
      </c>
      <c r="G401" s="59">
        <v>1.7</v>
      </c>
      <c r="H401" s="59">
        <f>PRODUCT(D401:G401)</f>
        <v>36.72</v>
      </c>
      <c r="I401" s="104"/>
    </row>
    <row r="402" spans="1:9" ht="15">
      <c r="A402" s="177"/>
      <c r="B402" s="178" t="s">
        <v>595</v>
      </c>
      <c r="C402" s="179" t="s">
        <v>16</v>
      </c>
      <c r="D402" s="180">
        <v>9</v>
      </c>
      <c r="E402" s="59">
        <v>0.9</v>
      </c>
      <c r="G402" s="59">
        <v>1.7</v>
      </c>
      <c r="H402" s="59">
        <f>PRODUCT(D402:G402)</f>
        <v>13.77</v>
      </c>
      <c r="I402" s="115">
        <f>SUM(H401:H402)</f>
        <v>50.489999999999995</v>
      </c>
    </row>
    <row r="403" spans="1:9" ht="15">
      <c r="A403" s="177"/>
      <c r="B403" s="178"/>
      <c r="C403" s="179"/>
      <c r="D403" s="180"/>
      <c r="E403" s="59"/>
      <c r="F403" s="59"/>
      <c r="G403" s="59"/>
      <c r="H403" s="59"/>
      <c r="I403" s="102"/>
    </row>
    <row r="404" spans="1:9" ht="15">
      <c r="A404" s="177" t="s">
        <v>105</v>
      </c>
      <c r="B404" s="178" t="s">
        <v>205</v>
      </c>
      <c r="C404" s="179" t="s">
        <v>458</v>
      </c>
      <c r="D404" s="180">
        <v>6</v>
      </c>
      <c r="E404" s="59">
        <v>0.45</v>
      </c>
      <c r="F404" s="59"/>
      <c r="G404" s="59">
        <v>0.6</v>
      </c>
      <c r="H404" s="59">
        <f>PRODUCT(D404:G404)</f>
        <v>1.62</v>
      </c>
      <c r="I404" s="115">
        <f>H404</f>
        <v>1.62</v>
      </c>
    </row>
    <row r="405" spans="1:9" ht="15">
      <c r="A405" s="177"/>
      <c r="B405" s="178"/>
      <c r="C405" s="179"/>
      <c r="D405" s="180"/>
      <c r="E405" s="59"/>
      <c r="F405" s="59"/>
      <c r="G405" s="59"/>
      <c r="H405" s="59"/>
      <c r="I405" s="102"/>
    </row>
    <row r="406" spans="1:9" ht="15">
      <c r="A406" s="177"/>
      <c r="B406" s="178"/>
      <c r="C406" s="179"/>
      <c r="D406" s="180"/>
      <c r="E406" s="59"/>
      <c r="F406" s="59"/>
      <c r="G406" s="59"/>
      <c r="H406" s="59"/>
      <c r="I406" s="104"/>
    </row>
    <row r="407" spans="1:9" ht="15">
      <c r="A407" s="177"/>
      <c r="B407" s="178"/>
      <c r="C407" s="179"/>
      <c r="D407" s="165"/>
      <c r="E407" s="52"/>
      <c r="F407" s="52"/>
      <c r="G407" s="52"/>
      <c r="H407" s="52"/>
      <c r="I407" s="242"/>
    </row>
    <row r="408" spans="1:9" ht="15">
      <c r="A408" s="141"/>
      <c r="B408" s="62"/>
      <c r="C408" s="63"/>
      <c r="D408" s="142"/>
      <c r="E408" s="243"/>
      <c r="F408" s="243"/>
      <c r="G408" s="243"/>
      <c r="H408" s="243"/>
      <c r="I408" s="244"/>
    </row>
    <row r="409" spans="1:9" ht="14.25">
      <c r="A409" s="177" t="s">
        <v>96</v>
      </c>
      <c r="B409" s="178" t="s">
        <v>206</v>
      </c>
      <c r="C409" s="179" t="s">
        <v>198</v>
      </c>
      <c r="D409" s="167"/>
      <c r="E409" s="167"/>
      <c r="F409" s="167"/>
      <c r="G409" s="167"/>
      <c r="H409" s="167"/>
      <c r="I409" s="181"/>
    </row>
    <row r="410" spans="1:9" ht="14.25">
      <c r="A410" s="177" t="s">
        <v>94</v>
      </c>
      <c r="B410" s="178" t="s">
        <v>207</v>
      </c>
      <c r="C410" s="179" t="s">
        <v>198</v>
      </c>
      <c r="D410" s="180"/>
      <c r="E410" s="59"/>
      <c r="F410" s="59"/>
      <c r="G410" s="59"/>
      <c r="H410" s="59"/>
      <c r="I410" s="101"/>
    </row>
    <row r="411" spans="1:9" ht="14.25">
      <c r="A411" s="177">
        <v>5</v>
      </c>
      <c r="B411" s="178" t="s">
        <v>208</v>
      </c>
      <c r="C411" s="179"/>
      <c r="D411" s="180"/>
      <c r="E411" s="59"/>
      <c r="F411" s="59"/>
      <c r="G411" s="59"/>
      <c r="H411" s="59"/>
      <c r="I411" s="101"/>
    </row>
    <row r="412" spans="1:9" ht="15">
      <c r="A412" s="177" t="s">
        <v>92</v>
      </c>
      <c r="B412" s="178" t="s">
        <v>209</v>
      </c>
      <c r="C412" s="179" t="s">
        <v>16</v>
      </c>
      <c r="D412" s="180"/>
      <c r="E412" s="59"/>
      <c r="F412" s="59"/>
      <c r="G412" s="59"/>
      <c r="H412" s="59"/>
      <c r="I412" s="102"/>
    </row>
    <row r="413" spans="1:9" ht="14.25">
      <c r="A413" s="177" t="s">
        <v>93</v>
      </c>
      <c r="B413" s="178" t="s">
        <v>210</v>
      </c>
      <c r="C413" s="179" t="s">
        <v>16</v>
      </c>
      <c r="D413" s="180"/>
      <c r="E413" s="59"/>
      <c r="F413" s="59"/>
      <c r="G413" s="59"/>
      <c r="H413" s="59"/>
      <c r="I413" s="101"/>
    </row>
    <row r="414" spans="1:9" ht="14.25">
      <c r="A414" s="177"/>
      <c r="B414" s="178" t="s">
        <v>203</v>
      </c>
      <c r="C414" s="179"/>
      <c r="D414" s="180"/>
      <c r="E414" s="59"/>
      <c r="F414" s="59"/>
      <c r="G414" s="59"/>
      <c r="H414" s="59"/>
      <c r="I414" s="101"/>
    </row>
    <row r="415" spans="1:9" ht="14.25">
      <c r="A415" s="177"/>
      <c r="B415" s="178" t="s">
        <v>204</v>
      </c>
      <c r="C415" s="179"/>
      <c r="D415" s="180"/>
      <c r="E415" s="59"/>
      <c r="F415" s="59"/>
      <c r="G415" s="59"/>
      <c r="H415" s="59"/>
      <c r="I415" s="101"/>
    </row>
    <row r="416" spans="1:9" ht="14.25">
      <c r="A416" s="177"/>
      <c r="B416" s="178"/>
      <c r="C416" s="179"/>
      <c r="D416" s="180"/>
      <c r="E416" s="59"/>
      <c r="F416" s="59"/>
      <c r="G416" s="59"/>
      <c r="H416" s="59"/>
      <c r="I416" s="101"/>
    </row>
    <row r="417" spans="1:9" ht="14.25">
      <c r="A417" s="177"/>
      <c r="B417" s="178"/>
      <c r="C417" s="179"/>
      <c r="D417" s="180"/>
      <c r="E417" s="59"/>
      <c r="F417" s="59"/>
      <c r="G417" s="59"/>
      <c r="H417" s="59"/>
      <c r="I417" s="101"/>
    </row>
    <row r="418" spans="1:9" ht="14.25">
      <c r="A418" s="177" t="s">
        <v>105</v>
      </c>
      <c r="B418" s="178" t="s">
        <v>211</v>
      </c>
      <c r="C418" s="179" t="s">
        <v>16</v>
      </c>
      <c r="D418" s="180"/>
      <c r="E418" s="59"/>
      <c r="F418" s="59"/>
      <c r="G418" s="59"/>
      <c r="H418" s="59"/>
      <c r="I418" s="101"/>
    </row>
    <row r="419" spans="1:9" ht="14.25">
      <c r="A419" s="177" t="s">
        <v>96</v>
      </c>
      <c r="B419" s="178" t="s">
        <v>212</v>
      </c>
      <c r="C419" s="179" t="s">
        <v>16</v>
      </c>
      <c r="D419" s="180"/>
      <c r="E419" s="59"/>
      <c r="F419" s="59"/>
      <c r="G419" s="59"/>
      <c r="H419" s="59"/>
      <c r="I419" s="101" t="s">
        <v>596</v>
      </c>
    </row>
    <row r="420" spans="1:9" ht="14.25">
      <c r="A420" s="177" t="s">
        <v>94</v>
      </c>
      <c r="B420" s="178" t="s">
        <v>213</v>
      </c>
      <c r="C420" s="179" t="s">
        <v>16</v>
      </c>
      <c r="D420" s="180"/>
      <c r="E420" s="59"/>
      <c r="F420" s="59"/>
      <c r="G420" s="59"/>
      <c r="H420" s="59"/>
      <c r="I420" s="101"/>
    </row>
    <row r="421" spans="1:9" ht="14.25">
      <c r="A421" s="177">
        <v>6</v>
      </c>
      <c r="B421" s="178" t="s">
        <v>214</v>
      </c>
      <c r="C421" s="179"/>
      <c r="D421" s="180"/>
      <c r="E421" s="59"/>
      <c r="F421" s="59"/>
      <c r="G421" s="59"/>
      <c r="H421" s="59"/>
      <c r="I421" s="101"/>
    </row>
    <row r="422" spans="1:9" ht="14.25">
      <c r="A422" s="177" t="s">
        <v>92</v>
      </c>
      <c r="B422" s="178" t="s">
        <v>209</v>
      </c>
      <c r="C422" s="179" t="s">
        <v>16</v>
      </c>
      <c r="D422" s="180"/>
      <c r="E422" s="59"/>
      <c r="F422" s="59"/>
      <c r="G422" s="59"/>
      <c r="H422" s="59"/>
      <c r="I422" s="101"/>
    </row>
    <row r="423" spans="1:9" ht="14.25">
      <c r="A423" s="177" t="s">
        <v>93</v>
      </c>
      <c r="B423" s="178" t="s">
        <v>210</v>
      </c>
      <c r="C423" s="179" t="s">
        <v>16</v>
      </c>
      <c r="D423" s="180"/>
      <c r="E423" s="59"/>
      <c r="F423" s="59"/>
      <c r="G423" s="59"/>
      <c r="H423" s="59"/>
      <c r="I423" s="101"/>
    </row>
    <row r="424" spans="1:9" ht="14.25">
      <c r="A424" s="177" t="s">
        <v>105</v>
      </c>
      <c r="B424" s="178" t="s">
        <v>211</v>
      </c>
      <c r="C424" s="179" t="s">
        <v>16</v>
      </c>
      <c r="D424" s="180"/>
      <c r="E424" s="59"/>
      <c r="F424" s="59"/>
      <c r="G424" s="59"/>
      <c r="H424" s="59"/>
      <c r="I424" s="101"/>
    </row>
    <row r="425" spans="1:9" ht="14.25">
      <c r="A425" s="177" t="s">
        <v>96</v>
      </c>
      <c r="B425" s="178" t="s">
        <v>212</v>
      </c>
      <c r="C425" s="179" t="s">
        <v>16</v>
      </c>
      <c r="D425" s="180"/>
      <c r="E425" s="59"/>
      <c r="F425" s="59"/>
      <c r="G425" s="59"/>
      <c r="H425" s="59"/>
      <c r="I425" s="101"/>
    </row>
    <row r="426" spans="1:9" ht="14.25">
      <c r="A426" s="177" t="s">
        <v>94</v>
      </c>
      <c r="B426" s="178" t="s">
        <v>213</v>
      </c>
      <c r="C426" s="179" t="s">
        <v>16</v>
      </c>
      <c r="D426" s="180"/>
      <c r="E426" s="59"/>
      <c r="F426" s="59"/>
      <c r="G426" s="59"/>
      <c r="H426" s="59"/>
      <c r="I426" s="101"/>
    </row>
    <row r="427" spans="1:9" ht="14.25">
      <c r="A427" s="177">
        <v>7</v>
      </c>
      <c r="B427" s="178" t="s">
        <v>215</v>
      </c>
      <c r="C427" s="179" t="s">
        <v>16</v>
      </c>
      <c r="D427" s="180"/>
      <c r="E427" s="59"/>
      <c r="F427" s="59"/>
      <c r="G427" s="59"/>
      <c r="H427" s="59"/>
      <c r="I427" s="101"/>
    </row>
    <row r="428" spans="1:9" ht="14.25">
      <c r="A428" s="177">
        <v>8</v>
      </c>
      <c r="B428" s="178" t="s">
        <v>216</v>
      </c>
      <c r="C428" s="179"/>
      <c r="D428" s="180"/>
      <c r="E428" s="59"/>
      <c r="F428" s="59"/>
      <c r="G428" s="59"/>
      <c r="H428" s="59"/>
      <c r="I428" s="101"/>
    </row>
    <row r="429" spans="1:9" ht="15">
      <c r="A429" s="177" t="s">
        <v>92</v>
      </c>
      <c r="B429" s="178" t="s">
        <v>217</v>
      </c>
      <c r="C429" s="179" t="s">
        <v>198</v>
      </c>
      <c r="D429" s="180"/>
      <c r="E429" s="59"/>
      <c r="F429" s="59"/>
      <c r="G429" s="59"/>
      <c r="H429" s="59"/>
      <c r="I429" s="102"/>
    </row>
    <row r="430" spans="1:9" ht="14.25">
      <c r="A430" s="177" t="s">
        <v>93</v>
      </c>
      <c r="B430" s="178" t="s">
        <v>218</v>
      </c>
      <c r="C430" s="179" t="s">
        <v>198</v>
      </c>
      <c r="D430" s="180"/>
      <c r="E430" s="59"/>
      <c r="F430" s="59"/>
      <c r="G430" s="59"/>
      <c r="H430" s="59"/>
      <c r="I430" s="101"/>
    </row>
    <row r="431" spans="1:9" ht="14.25">
      <c r="A431" s="177">
        <v>9</v>
      </c>
      <c r="B431" s="178" t="s">
        <v>219</v>
      </c>
      <c r="C431" s="179" t="s">
        <v>194</v>
      </c>
      <c r="D431" s="180"/>
      <c r="E431" s="59"/>
      <c r="F431" s="59"/>
      <c r="G431" s="59"/>
      <c r="H431" s="59"/>
      <c r="I431" s="101"/>
    </row>
    <row r="432" spans="1:9" ht="15">
      <c r="A432" s="177">
        <v>10</v>
      </c>
      <c r="B432" s="178" t="s">
        <v>220</v>
      </c>
      <c r="C432" s="179" t="s">
        <v>16</v>
      </c>
      <c r="D432" s="180"/>
      <c r="E432" s="59"/>
      <c r="F432" s="59"/>
      <c r="G432" s="59"/>
      <c r="H432" s="59"/>
      <c r="I432" s="102"/>
    </row>
    <row r="433" spans="1:9" ht="15">
      <c r="A433" s="177">
        <v>11</v>
      </c>
      <c r="B433" s="178" t="s">
        <v>221</v>
      </c>
      <c r="C433" s="179" t="s">
        <v>16</v>
      </c>
      <c r="D433" s="180"/>
      <c r="E433" s="59"/>
      <c r="F433" s="59"/>
      <c r="G433" s="59"/>
      <c r="H433" s="59"/>
      <c r="I433" s="102"/>
    </row>
    <row r="434" spans="1:9" ht="15">
      <c r="A434" s="177">
        <v>12</v>
      </c>
      <c r="B434" s="178" t="s">
        <v>222</v>
      </c>
      <c r="C434" s="179" t="s">
        <v>16</v>
      </c>
      <c r="D434" s="180"/>
      <c r="E434" s="59"/>
      <c r="F434" s="59"/>
      <c r="G434" s="59"/>
      <c r="H434" s="59"/>
      <c r="I434" s="102"/>
    </row>
    <row r="435" spans="1:9" ht="14.25">
      <c r="A435" s="177">
        <v>13</v>
      </c>
      <c r="B435" s="178" t="s">
        <v>223</v>
      </c>
      <c r="C435" s="179"/>
      <c r="D435" s="180"/>
      <c r="E435" s="59"/>
      <c r="F435" s="59"/>
      <c r="G435" s="59"/>
      <c r="H435" s="59"/>
      <c r="I435" s="101"/>
    </row>
    <row r="436" spans="1:9" ht="14.25">
      <c r="A436" s="177" t="s">
        <v>92</v>
      </c>
      <c r="B436" s="239" t="s">
        <v>224</v>
      </c>
      <c r="C436" s="179" t="s">
        <v>16</v>
      </c>
      <c r="D436" s="167"/>
      <c r="E436" s="167"/>
      <c r="F436" s="167"/>
      <c r="G436" s="167"/>
      <c r="H436" s="167"/>
      <c r="I436" s="181"/>
    </row>
    <row r="437" spans="1:9" ht="14.25">
      <c r="A437" s="177" t="s">
        <v>93</v>
      </c>
      <c r="B437" s="239" t="s">
        <v>225</v>
      </c>
      <c r="C437" s="179" t="s">
        <v>16</v>
      </c>
      <c r="D437" s="180"/>
      <c r="E437" s="59"/>
      <c r="F437" s="59"/>
      <c r="G437" s="59"/>
      <c r="H437" s="59"/>
      <c r="I437" s="101"/>
    </row>
    <row r="438" spans="1:9" ht="14.25">
      <c r="A438" s="177" t="s">
        <v>105</v>
      </c>
      <c r="B438" s="239" t="s">
        <v>226</v>
      </c>
      <c r="C438" s="179" t="s">
        <v>16</v>
      </c>
      <c r="D438" s="180"/>
      <c r="E438" s="59"/>
      <c r="F438" s="59"/>
      <c r="G438" s="59"/>
      <c r="H438" s="59"/>
      <c r="I438" s="101"/>
    </row>
    <row r="439" spans="1:9" ht="14.25">
      <c r="A439" s="177"/>
      <c r="B439" s="239"/>
      <c r="C439" s="179"/>
      <c r="D439" s="180"/>
      <c r="E439" s="59"/>
      <c r="F439" s="59"/>
      <c r="G439" s="59"/>
      <c r="H439" s="59"/>
      <c r="I439" s="101"/>
    </row>
    <row r="440" spans="1:9" ht="15">
      <c r="A440" s="177"/>
      <c r="B440" s="239"/>
      <c r="C440" s="179"/>
      <c r="D440" s="180"/>
      <c r="E440" s="59"/>
      <c r="F440" s="59"/>
      <c r="G440" s="59"/>
      <c r="H440" s="59"/>
      <c r="I440" s="102"/>
    </row>
    <row r="441" spans="1:9" ht="14.25">
      <c r="A441" s="177" t="s">
        <v>96</v>
      </c>
      <c r="B441" s="239" t="s">
        <v>227</v>
      </c>
      <c r="C441" s="179" t="s">
        <v>16</v>
      </c>
      <c r="D441" s="180"/>
      <c r="E441" s="59"/>
      <c r="F441" s="59"/>
      <c r="G441" s="59"/>
      <c r="H441" s="59"/>
      <c r="I441" s="101"/>
    </row>
    <row r="442" spans="1:9" ht="15">
      <c r="A442" s="177" t="s">
        <v>94</v>
      </c>
      <c r="B442" s="239" t="s">
        <v>228</v>
      </c>
      <c r="C442" s="179" t="s">
        <v>16</v>
      </c>
      <c r="D442" s="180"/>
      <c r="E442" s="59"/>
      <c r="F442" s="59"/>
      <c r="G442" s="59"/>
      <c r="H442" s="59"/>
      <c r="I442" s="102"/>
    </row>
    <row r="443" spans="1:9" ht="14.25">
      <c r="A443" s="177">
        <v>14</v>
      </c>
      <c r="B443" s="178" t="s">
        <v>229</v>
      </c>
      <c r="C443" s="179"/>
      <c r="D443" s="180"/>
      <c r="E443" s="59"/>
      <c r="F443" s="59"/>
      <c r="G443" s="59"/>
      <c r="H443" s="59"/>
      <c r="I443" s="101"/>
    </row>
    <row r="444" spans="1:9" ht="14.25">
      <c r="A444" s="177" t="s">
        <v>92</v>
      </c>
      <c r="B444" s="178" t="s">
        <v>230</v>
      </c>
      <c r="C444" s="179" t="s">
        <v>194</v>
      </c>
      <c r="D444" s="180"/>
      <c r="E444" s="59"/>
      <c r="F444" s="59"/>
      <c r="G444" s="59"/>
      <c r="H444" s="59"/>
      <c r="I444" s="101"/>
    </row>
    <row r="445" spans="1:9" ht="14.25">
      <c r="A445" s="177" t="s">
        <v>93</v>
      </c>
      <c r="B445" s="178" t="s">
        <v>231</v>
      </c>
      <c r="C445" s="179" t="s">
        <v>194</v>
      </c>
      <c r="D445" s="180"/>
      <c r="E445" s="59"/>
      <c r="F445" s="59"/>
      <c r="G445" s="59"/>
      <c r="H445" s="59"/>
      <c r="I445" s="101"/>
    </row>
    <row r="446" spans="1:9" ht="14.25">
      <c r="A446" s="177">
        <v>15</v>
      </c>
      <c r="B446" s="178" t="s">
        <v>232</v>
      </c>
      <c r="C446" s="179" t="s">
        <v>16</v>
      </c>
      <c r="D446" s="180"/>
      <c r="E446" s="59"/>
      <c r="F446" s="59"/>
      <c r="G446" s="59"/>
      <c r="H446" s="59"/>
      <c r="I446" s="101"/>
    </row>
    <row r="447" spans="1:9" ht="14.25">
      <c r="A447" s="177">
        <v>16</v>
      </c>
      <c r="B447" s="178" t="s">
        <v>233</v>
      </c>
      <c r="C447" s="209" t="s">
        <v>16</v>
      </c>
      <c r="D447" s="210"/>
      <c r="E447" s="59"/>
      <c r="F447" s="59"/>
      <c r="G447" s="59"/>
      <c r="H447" s="59"/>
      <c r="I447" s="101"/>
    </row>
    <row r="448" spans="1:9" ht="15">
      <c r="A448" s="177">
        <v>17</v>
      </c>
      <c r="B448" s="62" t="s">
        <v>234</v>
      </c>
      <c r="C448" s="179" t="s">
        <v>16</v>
      </c>
      <c r="D448" s="180"/>
      <c r="E448" s="59"/>
      <c r="F448" s="59"/>
      <c r="G448" s="59"/>
      <c r="H448" s="59"/>
      <c r="I448" s="102"/>
    </row>
    <row r="449" spans="1:9" ht="15">
      <c r="A449" s="68"/>
      <c r="B449" s="69" t="s">
        <v>235</v>
      </c>
      <c r="C449" s="70"/>
      <c r="D449" s="71"/>
      <c r="E449" s="72"/>
      <c r="F449" s="72"/>
      <c r="G449" s="72"/>
      <c r="H449" s="72"/>
      <c r="I449" s="109"/>
    </row>
    <row r="450" spans="1:9" ht="14.25">
      <c r="A450" s="177"/>
      <c r="B450" s="178"/>
      <c r="C450" s="179"/>
      <c r="D450" s="180"/>
      <c r="E450" s="59"/>
      <c r="F450" s="59"/>
      <c r="G450" s="59"/>
      <c r="H450" s="59"/>
      <c r="I450" s="101"/>
    </row>
    <row r="451" spans="1:9" ht="15">
      <c r="A451" s="177"/>
      <c r="B451" s="195" t="s">
        <v>236</v>
      </c>
      <c r="C451" s="179"/>
      <c r="D451" s="180"/>
      <c r="E451" s="59"/>
      <c r="F451" s="59"/>
      <c r="G451" s="59"/>
      <c r="H451" s="59"/>
      <c r="I451" s="101"/>
    </row>
    <row r="452" spans="1:9" ht="15">
      <c r="A452" s="141">
        <v>1</v>
      </c>
      <c r="B452" s="62" t="s">
        <v>237</v>
      </c>
      <c r="C452" s="63" t="s">
        <v>16</v>
      </c>
      <c r="D452" s="142">
        <v>2</v>
      </c>
      <c r="E452" s="142">
        <v>10.4</v>
      </c>
      <c r="F452" s="143"/>
      <c r="G452" s="142">
        <v>11.5</v>
      </c>
      <c r="H452" s="65">
        <f>PRODUCT(D452:G452)</f>
        <v>239.20000000000002</v>
      </c>
      <c r="I452" s="104"/>
    </row>
    <row r="453" spans="1:9" ht="15">
      <c r="A453" s="141"/>
      <c r="B453" s="178" t="s">
        <v>238</v>
      </c>
      <c r="C453" s="63"/>
      <c r="D453" s="142">
        <v>2</v>
      </c>
      <c r="E453" s="142">
        <v>14.5</v>
      </c>
      <c r="F453" s="143"/>
      <c r="G453" s="142">
        <v>11.5</v>
      </c>
      <c r="H453" s="65">
        <f>PRODUCT(D453:G453)</f>
        <v>333.5</v>
      </c>
      <c r="I453" s="115">
        <f>SUM(H452:H453)</f>
        <v>572.70000000000005</v>
      </c>
    </row>
    <row r="454" spans="1:9" ht="15">
      <c r="A454" s="177"/>
      <c r="C454" s="179"/>
      <c r="D454" s="180">
        <v>2</v>
      </c>
      <c r="E454" s="59">
        <v>6</v>
      </c>
      <c r="F454" s="59"/>
      <c r="G454" s="59">
        <v>4.5</v>
      </c>
      <c r="H454" s="65">
        <f>PRODUCT(D454:G454)</f>
        <v>54</v>
      </c>
      <c r="I454" s="104"/>
    </row>
    <row r="455" spans="1:9" ht="15">
      <c r="A455" s="177"/>
      <c r="C455" s="179"/>
      <c r="D455" s="180">
        <v>2</v>
      </c>
      <c r="E455" s="59">
        <v>3</v>
      </c>
      <c r="F455" s="59"/>
      <c r="G455" s="59">
        <v>4.5</v>
      </c>
      <c r="H455" s="65">
        <f>PRODUCT(D455:G455)</f>
        <v>27</v>
      </c>
      <c r="I455" s="115">
        <f>SUM(H454:H455)</f>
        <v>81</v>
      </c>
    </row>
    <row r="456" spans="1:9" ht="15">
      <c r="A456" s="177"/>
      <c r="B456" s="178"/>
      <c r="C456" s="179"/>
      <c r="D456" s="180"/>
      <c r="E456" s="59"/>
      <c r="F456" s="59"/>
      <c r="G456" s="59"/>
      <c r="H456" s="59">
        <f>SUM(H452:H455)</f>
        <v>653.70000000000005</v>
      </c>
      <c r="I456" s="115">
        <f>H456</f>
        <v>653.70000000000005</v>
      </c>
    </row>
    <row r="457" spans="1:9" ht="14.25">
      <c r="A457" s="177">
        <v>2</v>
      </c>
      <c r="B457" s="178" t="s">
        <v>239</v>
      </c>
      <c r="C457" s="179"/>
      <c r="D457" s="180"/>
      <c r="E457" s="59"/>
      <c r="F457" s="59"/>
      <c r="G457" s="59"/>
      <c r="H457" s="59"/>
      <c r="I457" s="101"/>
    </row>
    <row r="458" spans="1:9" ht="14.25">
      <c r="A458" s="177" t="s">
        <v>240</v>
      </c>
      <c r="B458" s="178" t="s">
        <v>239</v>
      </c>
      <c r="C458" s="179" t="s">
        <v>16</v>
      </c>
      <c r="D458" s="180"/>
      <c r="E458" s="59"/>
      <c r="F458" s="59"/>
      <c r="G458" s="59"/>
      <c r="H458" s="59"/>
      <c r="I458" s="101"/>
    </row>
    <row r="459" spans="1:9" ht="14.25">
      <c r="A459" s="177"/>
      <c r="B459" s="178"/>
      <c r="C459" s="179"/>
      <c r="D459" s="180"/>
      <c r="E459" s="59"/>
      <c r="F459" s="59"/>
      <c r="G459" s="59"/>
      <c r="H459" s="59"/>
      <c r="I459" s="101"/>
    </row>
    <row r="460" spans="1:9" ht="15">
      <c r="A460" s="177" t="s">
        <v>93</v>
      </c>
      <c r="B460" s="178" t="s">
        <v>459</v>
      </c>
      <c r="C460" s="179" t="s">
        <v>16</v>
      </c>
      <c r="D460" s="180"/>
      <c r="E460" s="59"/>
      <c r="F460" s="59"/>
      <c r="G460" s="59"/>
      <c r="H460" s="59"/>
      <c r="I460" s="102"/>
    </row>
    <row r="461" spans="1:9" ht="16.5">
      <c r="A461" s="177"/>
      <c r="B461" s="86" t="s">
        <v>241</v>
      </c>
      <c r="C461" s="179"/>
      <c r="D461" s="209">
        <v>6</v>
      </c>
      <c r="E461" s="59">
        <v>10.25</v>
      </c>
      <c r="F461" s="61"/>
      <c r="G461" s="59">
        <v>2.95</v>
      </c>
      <c r="H461" s="59">
        <f>PRODUCT(D461:G461)</f>
        <v>181.42500000000001</v>
      </c>
      <c r="I461" s="104"/>
    </row>
    <row r="462" spans="1:9" ht="16.5">
      <c r="A462" s="177"/>
      <c r="B462" s="86"/>
      <c r="C462" s="179"/>
      <c r="D462" s="209">
        <v>6</v>
      </c>
      <c r="E462" s="59">
        <v>10.4</v>
      </c>
      <c r="F462" s="82"/>
      <c r="G462" s="59">
        <v>2.95</v>
      </c>
      <c r="H462" s="59">
        <f>PRODUCT(D462:G462)</f>
        <v>184.08000000000004</v>
      </c>
      <c r="I462" s="115">
        <f>SUM(H461:H462)</f>
        <v>365.50500000000005</v>
      </c>
    </row>
    <row r="463" spans="1:9" ht="16.5">
      <c r="A463" s="177"/>
      <c r="B463" s="86" t="s">
        <v>465</v>
      </c>
      <c r="C463" s="179"/>
      <c r="D463" s="209">
        <v>1</v>
      </c>
      <c r="E463" s="59">
        <v>10.4</v>
      </c>
      <c r="F463" s="59">
        <v>14.3</v>
      </c>
      <c r="G463" s="61"/>
      <c r="H463" s="59">
        <f>PRODUCT(D463:G463)</f>
        <v>148.72</v>
      </c>
      <c r="I463" s="115">
        <f>H463</f>
        <v>148.72</v>
      </c>
    </row>
    <row r="464" spans="1:9" ht="16.5">
      <c r="A464" s="177"/>
      <c r="B464" s="86"/>
      <c r="C464" s="179"/>
      <c r="D464" s="83"/>
      <c r="E464" s="61"/>
      <c r="F464" s="61"/>
      <c r="G464" s="61"/>
      <c r="H464" s="61"/>
      <c r="I464" s="102"/>
    </row>
    <row r="465" spans="1:9" ht="16.5">
      <c r="A465" s="177" t="s">
        <v>105</v>
      </c>
      <c r="B465" s="178" t="s">
        <v>460</v>
      </c>
      <c r="C465" s="179" t="s">
        <v>16</v>
      </c>
      <c r="D465" s="209">
        <v>6</v>
      </c>
      <c r="E465" s="59">
        <v>10.25</v>
      </c>
      <c r="F465" s="61"/>
      <c r="G465" s="59">
        <v>2.95</v>
      </c>
      <c r="H465" s="59">
        <f>PRODUCT(D465:G465)</f>
        <v>181.42500000000001</v>
      </c>
      <c r="I465" s="104"/>
    </row>
    <row r="466" spans="1:9" ht="16.5">
      <c r="A466" s="177"/>
      <c r="B466" s="178"/>
      <c r="C466" s="179"/>
      <c r="D466" s="209">
        <v>6</v>
      </c>
      <c r="E466" s="59">
        <v>10.4</v>
      </c>
      <c r="F466" s="82"/>
      <c r="G466" s="59">
        <v>2.95</v>
      </c>
      <c r="H466" s="59">
        <f>PRODUCT(D466:G466)</f>
        <v>184.08000000000004</v>
      </c>
      <c r="I466" s="115">
        <f>SUM(H465:H466)</f>
        <v>365.50500000000005</v>
      </c>
    </row>
    <row r="467" spans="1:9" ht="16.5">
      <c r="A467" s="177"/>
      <c r="B467" s="178"/>
      <c r="C467" s="179"/>
      <c r="D467" s="209">
        <v>1</v>
      </c>
      <c r="E467" s="59">
        <v>10.4</v>
      </c>
      <c r="F467" s="59">
        <v>14.3</v>
      </c>
      <c r="G467" s="61"/>
      <c r="H467" s="59">
        <f>PRODUCT(D467:G467)</f>
        <v>148.72</v>
      </c>
      <c r="I467" s="115">
        <f>H467</f>
        <v>148.72</v>
      </c>
    </row>
    <row r="468" spans="1:9" ht="15">
      <c r="A468" s="177"/>
      <c r="B468" s="178"/>
      <c r="C468" s="179"/>
      <c r="D468" s="180"/>
      <c r="E468" s="59"/>
      <c r="F468" s="59"/>
      <c r="G468" s="59"/>
      <c r="H468" s="59"/>
      <c r="I468" s="104"/>
    </row>
    <row r="469" spans="1:9" ht="16.5">
      <c r="A469" s="177" t="s">
        <v>96</v>
      </c>
      <c r="B469" s="178" t="s">
        <v>461</v>
      </c>
      <c r="C469" s="179" t="s">
        <v>16</v>
      </c>
      <c r="D469" s="209">
        <v>6</v>
      </c>
      <c r="E469" s="59">
        <v>10.25</v>
      </c>
      <c r="F469" s="61"/>
      <c r="G469" s="59">
        <v>2.95</v>
      </c>
      <c r="H469" s="59">
        <f>PRODUCT(D469:G469)</f>
        <v>181.42500000000001</v>
      </c>
      <c r="I469" s="104"/>
    </row>
    <row r="470" spans="1:9" ht="16.5">
      <c r="A470" s="177"/>
      <c r="B470" s="178"/>
      <c r="C470" s="179"/>
      <c r="D470" s="209">
        <v>6</v>
      </c>
      <c r="E470" s="59">
        <v>10.4</v>
      </c>
      <c r="F470" s="82"/>
      <c r="G470" s="59">
        <v>2.95</v>
      </c>
      <c r="H470" s="59">
        <f>PRODUCT(D470:G470)</f>
        <v>184.08000000000004</v>
      </c>
      <c r="I470" s="115">
        <f>SUM(H469:H470)</f>
        <v>365.50500000000005</v>
      </c>
    </row>
    <row r="471" spans="1:9" ht="16.5">
      <c r="A471" s="177"/>
      <c r="B471" s="178"/>
      <c r="C471" s="179"/>
      <c r="D471" s="209">
        <v>1</v>
      </c>
      <c r="E471" s="59">
        <v>10.4</v>
      </c>
      <c r="F471" s="59">
        <v>14.3</v>
      </c>
      <c r="G471" s="61"/>
      <c r="H471" s="59">
        <f>PRODUCT(D471:G471)</f>
        <v>148.72</v>
      </c>
      <c r="I471" s="115">
        <f>H471</f>
        <v>148.72</v>
      </c>
    </row>
    <row r="472" spans="1:9" ht="15">
      <c r="A472" s="177"/>
      <c r="B472" s="178"/>
      <c r="C472" s="179"/>
      <c r="D472" s="165"/>
      <c r="E472" s="52"/>
      <c r="F472" s="52"/>
      <c r="G472" s="52"/>
      <c r="H472" s="52"/>
      <c r="I472" s="104"/>
    </row>
    <row r="473" spans="1:9" ht="16.5">
      <c r="A473" s="177" t="s">
        <v>94</v>
      </c>
      <c r="B473" s="178" t="s">
        <v>462</v>
      </c>
      <c r="C473" s="179" t="s">
        <v>16</v>
      </c>
      <c r="D473" s="209">
        <v>2</v>
      </c>
      <c r="E473" s="59">
        <v>10.4</v>
      </c>
      <c r="F473" s="61"/>
      <c r="G473" s="59">
        <v>1.5</v>
      </c>
      <c r="H473" s="59">
        <f>PRODUCT(D473:G473)</f>
        <v>31.200000000000003</v>
      </c>
      <c r="I473" s="104"/>
    </row>
    <row r="474" spans="1:9" ht="16.5">
      <c r="A474" s="177"/>
      <c r="B474" s="178"/>
      <c r="C474" s="179"/>
      <c r="D474" s="209">
        <v>2</v>
      </c>
      <c r="E474" s="59">
        <v>11.5</v>
      </c>
      <c r="F474" s="82"/>
      <c r="G474" s="59">
        <v>1.5</v>
      </c>
      <c r="H474" s="59">
        <f>PRODUCT(D474:G474)</f>
        <v>34.5</v>
      </c>
    </row>
    <row r="475" spans="1:9" ht="16.5">
      <c r="A475" s="177"/>
      <c r="B475" s="178"/>
      <c r="C475" s="179"/>
      <c r="D475" s="209">
        <v>2</v>
      </c>
      <c r="E475" s="59">
        <v>3</v>
      </c>
      <c r="F475" s="59"/>
      <c r="G475" s="61">
        <v>4.5</v>
      </c>
      <c r="H475" s="59">
        <f>PRODUCT(D475:G475)</f>
        <v>27</v>
      </c>
      <c r="I475" s="127"/>
    </row>
    <row r="476" spans="1:9" ht="15">
      <c r="A476" s="177"/>
      <c r="B476" s="178"/>
      <c r="C476" s="179"/>
      <c r="D476" s="165">
        <v>2</v>
      </c>
      <c r="E476" s="52">
        <v>6</v>
      </c>
      <c r="F476" s="52"/>
      <c r="G476" s="52">
        <v>4.5</v>
      </c>
      <c r="H476" s="52">
        <f>PRODUCT(D476:G476)</f>
        <v>54</v>
      </c>
      <c r="I476" s="115">
        <f>SUM(H473:H476)</f>
        <v>146.69999999999999</v>
      </c>
    </row>
    <row r="477" spans="1:9" ht="16.5">
      <c r="A477" s="177"/>
      <c r="B477" s="178"/>
      <c r="C477" s="179"/>
      <c r="D477" s="165">
        <v>1</v>
      </c>
      <c r="E477" s="52">
        <v>6</v>
      </c>
      <c r="F477" s="52">
        <v>3</v>
      </c>
      <c r="G477" s="245"/>
      <c r="H477" s="52">
        <f>PRODUCT(D477:G477)</f>
        <v>18</v>
      </c>
      <c r="I477" s="115">
        <f>SUM(H477:H477)</f>
        <v>18</v>
      </c>
    </row>
    <row r="478" spans="1:9" ht="16.5">
      <c r="A478" s="177"/>
      <c r="B478" s="178"/>
      <c r="C478" s="179"/>
      <c r="D478" s="165"/>
      <c r="E478" s="52"/>
      <c r="F478" s="52"/>
      <c r="G478" s="245"/>
      <c r="H478" s="52"/>
      <c r="I478" s="102"/>
    </row>
    <row r="479" spans="1:9" ht="16.5">
      <c r="A479" s="60"/>
      <c r="B479" s="113"/>
      <c r="C479" s="114"/>
      <c r="D479" s="246"/>
      <c r="E479" s="247"/>
      <c r="F479" s="247"/>
      <c r="G479" s="248"/>
      <c r="H479" s="247">
        <f>SUM(H461:H477)</f>
        <v>1707.375</v>
      </c>
      <c r="I479" s="115">
        <f>H479</f>
        <v>1707.375</v>
      </c>
    </row>
    <row r="480" spans="1:9" ht="15">
      <c r="A480" s="177"/>
      <c r="B480" s="178"/>
      <c r="C480" s="179"/>
      <c r="D480" s="165"/>
      <c r="E480" s="52"/>
      <c r="F480" s="52"/>
      <c r="G480" s="52"/>
      <c r="H480" s="52"/>
      <c r="I480" s="102"/>
    </row>
    <row r="481" spans="1:9" ht="15">
      <c r="A481" s="177">
        <v>3</v>
      </c>
      <c r="B481" s="178" t="s">
        <v>464</v>
      </c>
      <c r="C481" s="179" t="s">
        <v>16</v>
      </c>
      <c r="D481" s="165"/>
      <c r="E481" s="165"/>
      <c r="F481" s="167"/>
      <c r="G481" s="165"/>
      <c r="H481" s="59"/>
      <c r="I481" s="102"/>
    </row>
    <row r="482" spans="1:9" ht="15">
      <c r="A482" s="177"/>
      <c r="B482" s="178"/>
      <c r="C482" s="179"/>
      <c r="D482" s="180"/>
      <c r="E482" s="59"/>
      <c r="F482" s="59"/>
      <c r="G482" s="59"/>
      <c r="H482" s="59"/>
      <c r="I482" s="102"/>
    </row>
    <row r="483" spans="1:9" ht="15">
      <c r="A483" s="177"/>
      <c r="B483" s="178"/>
      <c r="C483" s="179"/>
      <c r="D483" s="180"/>
      <c r="E483" s="59"/>
      <c r="F483" s="59"/>
      <c r="G483" s="59"/>
      <c r="H483" s="59"/>
      <c r="I483" s="102"/>
    </row>
    <row r="484" spans="1:9" ht="15">
      <c r="A484" s="177"/>
      <c r="B484" s="178"/>
      <c r="C484" s="179"/>
      <c r="D484" s="180"/>
      <c r="E484" s="59"/>
      <c r="F484" s="59"/>
      <c r="G484" s="59"/>
      <c r="H484" s="59"/>
      <c r="I484" s="102"/>
    </row>
    <row r="485" spans="1:9" ht="15">
      <c r="A485" s="177"/>
      <c r="B485" s="178"/>
      <c r="C485" s="179"/>
      <c r="D485" s="180"/>
      <c r="E485" s="59"/>
      <c r="F485" s="59"/>
      <c r="G485" s="59"/>
      <c r="H485" s="59"/>
      <c r="I485" s="102"/>
    </row>
    <row r="486" spans="1:9" ht="15">
      <c r="A486" s="177"/>
      <c r="B486" s="178"/>
      <c r="C486" s="179"/>
      <c r="D486" s="180"/>
      <c r="E486" s="59"/>
      <c r="F486" s="59"/>
      <c r="G486" s="59"/>
      <c r="H486" s="59"/>
      <c r="I486" s="102"/>
    </row>
    <row r="487" spans="1:9" ht="15">
      <c r="A487" s="177"/>
      <c r="B487" s="178"/>
      <c r="C487" s="179"/>
      <c r="D487" s="180"/>
      <c r="E487" s="59"/>
      <c r="F487" s="59"/>
      <c r="G487" s="59"/>
      <c r="H487" s="59"/>
      <c r="I487" s="102"/>
    </row>
    <row r="488" spans="1:9" ht="15">
      <c r="A488" s="177"/>
      <c r="B488" s="178"/>
      <c r="C488" s="179"/>
      <c r="D488" s="180"/>
      <c r="E488" s="59"/>
      <c r="F488" s="59"/>
      <c r="G488" s="59"/>
      <c r="H488" s="59"/>
      <c r="I488" s="102"/>
    </row>
    <row r="489" spans="1:9" ht="15">
      <c r="A489" s="207">
        <v>4</v>
      </c>
      <c r="B489" s="208" t="s">
        <v>242</v>
      </c>
      <c r="C489" s="179" t="s">
        <v>16</v>
      </c>
      <c r="D489" s="180"/>
      <c r="E489" s="59"/>
      <c r="F489" s="59"/>
      <c r="G489" s="59"/>
      <c r="H489" s="59"/>
      <c r="I489" s="102"/>
    </row>
    <row r="490" spans="1:9" ht="15">
      <c r="A490" s="207"/>
      <c r="B490" s="208"/>
      <c r="C490" s="179"/>
      <c r="D490" s="180"/>
      <c r="E490" s="59"/>
      <c r="F490" s="59"/>
      <c r="G490" s="59"/>
      <c r="H490" s="59"/>
      <c r="I490" s="102"/>
    </row>
    <row r="491" spans="1:9" ht="28.5">
      <c r="A491" s="207">
        <v>5</v>
      </c>
      <c r="B491" s="249" t="s">
        <v>243</v>
      </c>
      <c r="C491" s="179" t="s">
        <v>16</v>
      </c>
      <c r="D491" s="180"/>
      <c r="E491" s="59"/>
      <c r="F491" s="59"/>
      <c r="G491" s="59"/>
      <c r="H491" s="59"/>
      <c r="I491" s="101"/>
    </row>
    <row r="492" spans="1:9" ht="28.5">
      <c r="A492" s="207">
        <v>6</v>
      </c>
      <c r="B492" s="249" t="s">
        <v>244</v>
      </c>
      <c r="C492" s="179" t="s">
        <v>16</v>
      </c>
      <c r="D492" s="180"/>
      <c r="E492" s="59"/>
      <c r="F492" s="59"/>
      <c r="G492" s="59"/>
      <c r="H492" s="59"/>
      <c r="I492" s="101"/>
    </row>
    <row r="493" spans="1:9" ht="15">
      <c r="A493" s="68"/>
      <c r="B493" s="69" t="s">
        <v>59</v>
      </c>
      <c r="C493" s="70"/>
      <c r="D493" s="71"/>
      <c r="E493" s="72"/>
      <c r="F493" s="72"/>
      <c r="G493" s="72"/>
      <c r="H493" s="72"/>
      <c r="I493" s="109"/>
    </row>
    <row r="494" spans="1:9" ht="14.25">
      <c r="A494" s="177"/>
      <c r="B494" s="178"/>
      <c r="C494" s="179"/>
      <c r="D494" s="180"/>
      <c r="E494" s="59"/>
      <c r="F494" s="59"/>
      <c r="G494" s="59"/>
      <c r="H494" s="59"/>
      <c r="I494" s="101"/>
    </row>
    <row r="495" spans="1:9" ht="15">
      <c r="A495" s="177"/>
      <c r="B495" s="85" t="s">
        <v>245</v>
      </c>
      <c r="C495" s="179"/>
      <c r="D495" s="180"/>
      <c r="E495" s="59"/>
      <c r="F495" s="59"/>
      <c r="G495" s="59"/>
      <c r="H495" s="59"/>
      <c r="I495" s="101"/>
    </row>
    <row r="496" spans="1:9" ht="15">
      <c r="A496" s="177">
        <v>1</v>
      </c>
      <c r="B496" s="178" t="s">
        <v>246</v>
      </c>
      <c r="C496" s="179" t="s">
        <v>16</v>
      </c>
      <c r="D496" s="180"/>
      <c r="E496" s="59"/>
      <c r="F496" s="59"/>
      <c r="G496" s="59"/>
      <c r="H496" s="59"/>
      <c r="I496" s="102"/>
    </row>
    <row r="497" spans="1:9" ht="15">
      <c r="A497" s="177">
        <v>2</v>
      </c>
      <c r="B497" s="178" t="s">
        <v>247</v>
      </c>
      <c r="C497" s="179" t="s">
        <v>16</v>
      </c>
      <c r="D497" s="180"/>
      <c r="E497" s="59"/>
      <c r="F497" s="59"/>
      <c r="G497" s="59"/>
      <c r="H497" s="59"/>
      <c r="I497" s="102"/>
    </row>
    <row r="498" spans="1:9" ht="15">
      <c r="A498" s="177">
        <v>3</v>
      </c>
      <c r="B498" s="178" t="s">
        <v>248</v>
      </c>
      <c r="C498" s="179" t="s">
        <v>16</v>
      </c>
      <c r="D498" s="180"/>
      <c r="E498" s="59"/>
      <c r="F498" s="59"/>
      <c r="G498" s="59"/>
      <c r="H498" s="59">
        <f>H479</f>
        <v>1707.375</v>
      </c>
      <c r="I498" s="115">
        <f>H498</f>
        <v>1707.375</v>
      </c>
    </row>
    <row r="499" spans="1:9" ht="15">
      <c r="A499" s="177">
        <v>4</v>
      </c>
      <c r="B499" s="178" t="s">
        <v>249</v>
      </c>
      <c r="C499" s="179" t="s">
        <v>16</v>
      </c>
      <c r="D499" s="180"/>
      <c r="E499" s="59"/>
      <c r="F499" s="59"/>
      <c r="G499" s="59"/>
      <c r="H499" s="59"/>
      <c r="I499" s="102"/>
    </row>
    <row r="500" spans="1:9" ht="15">
      <c r="A500" s="177">
        <v>5</v>
      </c>
      <c r="B500" s="178" t="s">
        <v>250</v>
      </c>
      <c r="C500" s="179" t="s">
        <v>16</v>
      </c>
      <c r="D500" s="180"/>
      <c r="E500" s="59"/>
      <c r="F500" s="59"/>
      <c r="G500" s="59"/>
      <c r="H500" s="59"/>
      <c r="I500" s="102"/>
    </row>
    <row r="501" spans="1:9" ht="15">
      <c r="A501" s="177">
        <v>6</v>
      </c>
      <c r="B501" s="178" t="s">
        <v>251</v>
      </c>
      <c r="C501" s="179" t="s">
        <v>16</v>
      </c>
      <c r="D501" s="180"/>
      <c r="E501" s="59"/>
      <c r="F501" s="59"/>
      <c r="G501" s="59"/>
      <c r="H501" s="59">
        <f>I456</f>
        <v>653.70000000000005</v>
      </c>
      <c r="I501" s="115">
        <f>H501</f>
        <v>653.70000000000005</v>
      </c>
    </row>
    <row r="502" spans="1:9" ht="15">
      <c r="A502" s="177">
        <v>7</v>
      </c>
      <c r="B502" s="178" t="s">
        <v>252</v>
      </c>
      <c r="C502" s="179" t="s">
        <v>16</v>
      </c>
      <c r="D502" s="180"/>
      <c r="E502" s="59"/>
      <c r="F502" s="59"/>
      <c r="G502" s="59"/>
      <c r="H502" s="59"/>
      <c r="I502" s="102"/>
    </row>
    <row r="503" spans="1:9" ht="15">
      <c r="A503" s="68"/>
      <c r="B503" s="69" t="s">
        <v>253</v>
      </c>
      <c r="C503" s="70"/>
      <c r="D503" s="71"/>
      <c r="E503" s="72"/>
      <c r="F503" s="72"/>
      <c r="G503" s="72"/>
      <c r="H503" s="72"/>
      <c r="I503" s="109"/>
    </row>
    <row r="504" spans="1:9" ht="15">
      <c r="A504" s="177"/>
      <c r="B504" s="195"/>
      <c r="C504" s="179"/>
      <c r="D504" s="180"/>
      <c r="E504" s="59"/>
      <c r="F504" s="59"/>
      <c r="G504" s="59"/>
      <c r="H504" s="59"/>
      <c r="I504" s="101"/>
    </row>
    <row r="505" spans="1:9" ht="15">
      <c r="A505" s="177"/>
      <c r="B505" s="85" t="s">
        <v>254</v>
      </c>
      <c r="C505" s="179"/>
      <c r="D505" s="180"/>
      <c r="E505" s="59"/>
      <c r="F505" s="59"/>
      <c r="G505" s="59"/>
      <c r="H505" s="59"/>
      <c r="I505" s="101"/>
    </row>
    <row r="506" spans="1:9" ht="14.25">
      <c r="A506" s="177">
        <v>1</v>
      </c>
      <c r="B506" s="178" t="s">
        <v>255</v>
      </c>
      <c r="C506" s="179"/>
      <c r="D506" s="180"/>
      <c r="E506" s="59"/>
      <c r="F506" s="59"/>
      <c r="G506" s="59"/>
      <c r="H506" s="59"/>
      <c r="I506" s="101"/>
    </row>
    <row r="507" spans="1:9" ht="14.25">
      <c r="A507" s="177" t="s">
        <v>92</v>
      </c>
      <c r="B507" s="178" t="s">
        <v>256</v>
      </c>
      <c r="C507" s="179" t="s">
        <v>16</v>
      </c>
      <c r="D507" s="180"/>
      <c r="E507" s="59"/>
      <c r="F507" s="59"/>
      <c r="G507" s="59"/>
      <c r="H507" s="59"/>
      <c r="I507" s="101"/>
    </row>
    <row r="508" spans="1:9" ht="15">
      <c r="A508" s="177" t="s">
        <v>93</v>
      </c>
      <c r="B508" s="178" t="s">
        <v>257</v>
      </c>
      <c r="C508" s="179" t="s">
        <v>16</v>
      </c>
      <c r="D508" s="180"/>
      <c r="E508" s="59"/>
      <c r="F508" s="59"/>
      <c r="G508" s="59"/>
      <c r="H508" s="59"/>
      <c r="I508" s="102"/>
    </row>
    <row r="509" spans="1:9" ht="14.25">
      <c r="A509" s="177" t="s">
        <v>105</v>
      </c>
      <c r="B509" s="178" t="s">
        <v>258</v>
      </c>
      <c r="C509" s="179" t="s">
        <v>16</v>
      </c>
      <c r="D509" s="180"/>
      <c r="E509" s="59"/>
      <c r="F509" s="59"/>
      <c r="G509" s="59"/>
      <c r="H509" s="59"/>
      <c r="I509" s="101"/>
    </row>
    <row r="510" spans="1:9" ht="14.25">
      <c r="A510" s="177" t="s">
        <v>96</v>
      </c>
      <c r="B510" s="178" t="s">
        <v>259</v>
      </c>
      <c r="C510" s="179" t="s">
        <v>16</v>
      </c>
      <c r="D510" s="180"/>
      <c r="E510" s="59"/>
      <c r="F510" s="59"/>
      <c r="G510" s="59"/>
      <c r="H510" s="59"/>
      <c r="I510" s="101"/>
    </row>
    <row r="511" spans="1:9" ht="14.25">
      <c r="A511" s="177" t="s">
        <v>94</v>
      </c>
      <c r="B511" s="178" t="s">
        <v>260</v>
      </c>
      <c r="C511" s="179" t="s">
        <v>16</v>
      </c>
      <c r="D511" s="180"/>
      <c r="E511" s="59"/>
      <c r="F511" s="59"/>
      <c r="G511" s="59"/>
      <c r="H511" s="59"/>
      <c r="I511" s="101"/>
    </row>
    <row r="512" spans="1:9" ht="15">
      <c r="A512" s="177" t="s">
        <v>171</v>
      </c>
      <c r="B512" s="178" t="s">
        <v>261</v>
      </c>
      <c r="C512" s="179" t="s">
        <v>16</v>
      </c>
      <c r="D512" s="180"/>
      <c r="E512" s="59"/>
      <c r="F512" s="59"/>
      <c r="G512" s="59"/>
      <c r="H512" s="59"/>
      <c r="I512" s="102"/>
    </row>
    <row r="513" spans="1:13" ht="15">
      <c r="A513" s="177"/>
      <c r="B513" s="178" t="s">
        <v>262</v>
      </c>
      <c r="C513" s="179"/>
      <c r="D513" s="180"/>
      <c r="E513" s="59"/>
      <c r="F513" s="59"/>
      <c r="G513" s="59"/>
      <c r="H513" s="59"/>
      <c r="I513" s="102"/>
    </row>
    <row r="514" spans="1:13" ht="15">
      <c r="A514" s="177"/>
      <c r="B514" s="178"/>
      <c r="C514" s="179"/>
      <c r="D514" s="180"/>
      <c r="E514" s="59"/>
      <c r="F514" s="59"/>
      <c r="G514" s="59"/>
      <c r="H514" s="59"/>
      <c r="I514" s="102"/>
    </row>
    <row r="515" spans="1:13" ht="15">
      <c r="A515" s="177">
        <v>2</v>
      </c>
      <c r="B515" s="178" t="s">
        <v>263</v>
      </c>
      <c r="C515" s="179" t="s">
        <v>198</v>
      </c>
      <c r="D515" s="180"/>
      <c r="E515" s="59"/>
      <c r="F515" s="59"/>
      <c r="G515" s="59"/>
      <c r="H515" s="59"/>
      <c r="I515" s="102"/>
      <c r="M515" s="59"/>
    </row>
    <row r="516" spans="1:13" ht="15">
      <c r="A516" s="177"/>
      <c r="B516" s="178"/>
      <c r="C516" s="179"/>
      <c r="D516" s="180"/>
      <c r="E516" s="59"/>
      <c r="F516" s="59"/>
      <c r="G516" s="59"/>
      <c r="H516" s="59"/>
      <c r="I516" s="102"/>
    </row>
    <row r="517" spans="1:13" ht="14.25">
      <c r="A517" s="177">
        <v>3</v>
      </c>
      <c r="B517" s="178" t="s">
        <v>264</v>
      </c>
      <c r="C517" s="179" t="s">
        <v>16</v>
      </c>
      <c r="D517" s="180"/>
      <c r="E517" s="59"/>
      <c r="F517" s="59"/>
      <c r="G517" s="59"/>
      <c r="H517" s="59"/>
      <c r="I517" s="101"/>
    </row>
    <row r="518" spans="1:13" ht="14.25">
      <c r="A518" s="177">
        <v>4</v>
      </c>
      <c r="B518" s="178" t="s">
        <v>265</v>
      </c>
      <c r="C518" s="179" t="s">
        <v>198</v>
      </c>
      <c r="D518" s="180"/>
      <c r="E518" s="59"/>
      <c r="F518" s="59"/>
      <c r="G518" s="59"/>
      <c r="H518" s="59"/>
      <c r="I518" s="101"/>
    </row>
    <row r="519" spans="1:13" ht="15">
      <c r="A519" s="177">
        <v>5</v>
      </c>
      <c r="B519" s="178" t="s">
        <v>266</v>
      </c>
      <c r="C519" s="179" t="s">
        <v>168</v>
      </c>
      <c r="D519" s="180"/>
      <c r="E519" s="59"/>
      <c r="F519" s="59"/>
      <c r="G519" s="59"/>
      <c r="H519" s="59"/>
      <c r="I519" s="102"/>
    </row>
    <row r="520" spans="1:13" ht="14.25">
      <c r="A520" s="177">
        <v>6</v>
      </c>
      <c r="B520" s="178" t="s">
        <v>267</v>
      </c>
      <c r="C520" s="179"/>
      <c r="D520" s="180"/>
      <c r="E520" s="59"/>
      <c r="F520" s="59"/>
      <c r="G520" s="59"/>
      <c r="H520" s="59"/>
      <c r="I520" s="101"/>
    </row>
    <row r="521" spans="1:13" ht="14.25">
      <c r="A521" s="177" t="s">
        <v>92</v>
      </c>
      <c r="B521" s="178" t="s">
        <v>268</v>
      </c>
      <c r="C521" s="179" t="s">
        <v>13</v>
      </c>
      <c r="D521" s="180"/>
      <c r="E521" s="59"/>
      <c r="F521" s="59"/>
      <c r="G521" s="59"/>
      <c r="H521" s="59"/>
      <c r="I521" s="101"/>
    </row>
    <row r="522" spans="1:13" ht="15">
      <c r="A522" s="177" t="s">
        <v>93</v>
      </c>
      <c r="B522" s="178" t="s">
        <v>269</v>
      </c>
      <c r="C522" s="179" t="s">
        <v>13</v>
      </c>
      <c r="D522" s="180"/>
      <c r="E522" s="59"/>
      <c r="F522" s="59"/>
      <c r="G522" s="59"/>
      <c r="H522" s="59"/>
      <c r="I522" s="102"/>
    </row>
    <row r="523" spans="1:13" ht="14.25">
      <c r="A523" s="177" t="s">
        <v>105</v>
      </c>
      <c r="B523" s="239" t="s">
        <v>270</v>
      </c>
      <c r="C523" s="179" t="s">
        <v>13</v>
      </c>
      <c r="D523" s="180"/>
      <c r="E523" s="59"/>
      <c r="F523" s="59"/>
      <c r="G523" s="59"/>
      <c r="H523" s="59"/>
      <c r="I523" s="101"/>
    </row>
    <row r="524" spans="1:13" ht="14.25">
      <c r="A524" s="177" t="s">
        <v>96</v>
      </c>
      <c r="B524" s="178" t="s">
        <v>271</v>
      </c>
      <c r="C524" s="179" t="s">
        <v>13</v>
      </c>
      <c r="D524" s="180"/>
      <c r="E524" s="59"/>
      <c r="F524" s="59"/>
      <c r="G524" s="59"/>
      <c r="H524" s="59"/>
      <c r="I524" s="101"/>
    </row>
    <row r="525" spans="1:13" ht="14.25">
      <c r="A525" s="177">
        <v>7</v>
      </c>
      <c r="B525" s="178" t="s">
        <v>272</v>
      </c>
      <c r="C525" s="179" t="s">
        <v>168</v>
      </c>
      <c r="D525" s="180"/>
      <c r="E525" s="59"/>
      <c r="F525" s="59"/>
      <c r="G525" s="59"/>
      <c r="H525" s="59"/>
      <c r="I525" s="101"/>
    </row>
    <row r="526" spans="1:13" ht="14.25">
      <c r="A526" s="177">
        <v>8</v>
      </c>
      <c r="B526" s="178" t="s">
        <v>273</v>
      </c>
      <c r="C526" s="179"/>
      <c r="D526" s="180"/>
      <c r="E526" s="59"/>
      <c r="F526" s="59"/>
      <c r="G526" s="59"/>
      <c r="H526" s="59"/>
      <c r="I526" s="101"/>
    </row>
    <row r="527" spans="1:13" ht="15">
      <c r="A527" s="177" t="s">
        <v>92</v>
      </c>
      <c r="B527" s="178" t="s">
        <v>597</v>
      </c>
      <c r="C527" s="179" t="s">
        <v>16</v>
      </c>
      <c r="D527" s="180">
        <v>3</v>
      </c>
      <c r="E527" s="59">
        <v>11.5</v>
      </c>
      <c r="F527" s="59">
        <v>9.9499999999999993</v>
      </c>
      <c r="G527" s="59"/>
      <c r="H527" s="59">
        <f t="shared" ref="H527:H532" si="20">PRODUCT(D527:G527)</f>
        <v>343.27499999999998</v>
      </c>
      <c r="I527" s="115">
        <f>H527</f>
        <v>343.27499999999998</v>
      </c>
    </row>
    <row r="528" spans="1:13" ht="15">
      <c r="A528" s="177"/>
      <c r="B528" s="178" t="s">
        <v>598</v>
      </c>
      <c r="C528" s="179"/>
      <c r="D528" s="180">
        <v>3</v>
      </c>
      <c r="E528" s="59">
        <v>5.9</v>
      </c>
      <c r="F528" s="59">
        <v>2.5</v>
      </c>
      <c r="G528" s="59"/>
      <c r="H528" s="59">
        <f t="shared" si="20"/>
        <v>44.250000000000007</v>
      </c>
      <c r="I528" s="115">
        <f>H528</f>
        <v>44.250000000000007</v>
      </c>
    </row>
    <row r="529" spans="1:15" ht="15">
      <c r="A529" s="177" t="s">
        <v>93</v>
      </c>
      <c r="B529" s="178" t="s">
        <v>496</v>
      </c>
      <c r="C529" s="179" t="s">
        <v>168</v>
      </c>
      <c r="D529" s="180">
        <v>3</v>
      </c>
      <c r="E529" s="59">
        <v>90</v>
      </c>
      <c r="F529" s="59"/>
      <c r="G529" s="59"/>
      <c r="H529" s="59">
        <f t="shared" si="20"/>
        <v>270</v>
      </c>
      <c r="I529" s="115">
        <f>H529</f>
        <v>270</v>
      </c>
    </row>
    <row r="530" spans="1:15" ht="15">
      <c r="A530" s="165"/>
      <c r="B530" s="178" t="s">
        <v>599</v>
      </c>
      <c r="C530" s="179"/>
      <c r="D530" s="180">
        <v>6</v>
      </c>
      <c r="E530" s="59">
        <v>2.4500000000000002</v>
      </c>
      <c r="F530" s="59"/>
      <c r="G530" s="59">
        <v>2.1</v>
      </c>
      <c r="H530" s="59">
        <f t="shared" si="20"/>
        <v>30.870000000000005</v>
      </c>
      <c r="I530" s="104"/>
    </row>
    <row r="531" spans="1:15" ht="15">
      <c r="A531" s="165"/>
      <c r="B531" s="178"/>
      <c r="C531" s="179"/>
      <c r="D531" s="180">
        <v>6</v>
      </c>
      <c r="E531" s="59">
        <v>1.45</v>
      </c>
      <c r="F531" s="59"/>
      <c r="G531" s="59">
        <v>2.1</v>
      </c>
      <c r="H531" s="59">
        <f t="shared" si="20"/>
        <v>18.27</v>
      </c>
      <c r="I531" s="115">
        <f>SUM(H530:H531)</f>
        <v>49.14</v>
      </c>
    </row>
    <row r="532" spans="1:15" ht="15">
      <c r="A532" s="165"/>
      <c r="B532" s="178" t="s">
        <v>600</v>
      </c>
      <c r="C532" s="179"/>
      <c r="D532" s="180">
        <v>1</v>
      </c>
      <c r="E532" s="59">
        <v>11.5</v>
      </c>
      <c r="F532" s="59">
        <v>9.9499999999999993</v>
      </c>
      <c r="G532" s="59"/>
      <c r="H532" s="59">
        <f t="shared" si="20"/>
        <v>114.425</v>
      </c>
      <c r="I532" s="115">
        <f>H532</f>
        <v>114.425</v>
      </c>
    </row>
    <row r="533" spans="1:15" ht="15">
      <c r="B533" s="178"/>
      <c r="C533" s="179" t="s">
        <v>16</v>
      </c>
      <c r="D533" s="180"/>
      <c r="E533" s="59"/>
      <c r="F533" s="59"/>
      <c r="G533" s="59"/>
      <c r="H533" s="59"/>
      <c r="I533" s="102"/>
      <c r="K533" s="132"/>
    </row>
    <row r="534" spans="1:15" ht="15">
      <c r="C534" s="179" t="s">
        <v>16</v>
      </c>
      <c r="D534" s="180"/>
      <c r="E534" s="59"/>
      <c r="F534" s="59"/>
      <c r="G534" s="59"/>
      <c r="H534" s="59"/>
      <c r="I534" s="102"/>
    </row>
    <row r="535" spans="1:15" ht="14.25">
      <c r="A535" s="177">
        <v>9</v>
      </c>
      <c r="B535" s="178" t="s">
        <v>276</v>
      </c>
      <c r="C535" s="179"/>
      <c r="D535" s="180"/>
      <c r="E535" s="59"/>
      <c r="F535" s="59"/>
      <c r="G535" s="59"/>
      <c r="H535" s="59"/>
      <c r="I535" s="101"/>
    </row>
    <row r="536" spans="1:15" ht="15">
      <c r="A536" s="177" t="s">
        <v>92</v>
      </c>
      <c r="B536" s="178" t="s">
        <v>274</v>
      </c>
      <c r="C536" s="179" t="s">
        <v>16</v>
      </c>
      <c r="D536" s="180"/>
      <c r="E536" s="59"/>
      <c r="F536" s="59"/>
      <c r="G536" s="59"/>
      <c r="H536" s="59"/>
      <c r="I536" s="102"/>
    </row>
    <row r="537" spans="1:15" ht="15">
      <c r="A537" s="177" t="s">
        <v>93</v>
      </c>
      <c r="B537" s="178" t="s">
        <v>275</v>
      </c>
      <c r="C537" s="179" t="s">
        <v>16</v>
      </c>
      <c r="D537" s="180"/>
      <c r="E537" s="59"/>
      <c r="F537" s="59"/>
      <c r="G537" s="59"/>
      <c r="H537" s="59"/>
      <c r="I537" s="102"/>
    </row>
    <row r="538" spans="1:15" ht="14.25">
      <c r="A538" s="177">
        <v>10</v>
      </c>
      <c r="B538" s="178" t="s">
        <v>277</v>
      </c>
      <c r="C538" s="179"/>
      <c r="D538" s="180"/>
      <c r="E538" s="59"/>
      <c r="F538" s="59"/>
      <c r="G538" s="59"/>
      <c r="H538" s="59"/>
      <c r="I538" s="101"/>
    </row>
    <row r="539" spans="1:15" ht="15">
      <c r="A539" s="177" t="s">
        <v>92</v>
      </c>
      <c r="B539" s="178" t="s">
        <v>274</v>
      </c>
      <c r="C539" s="179" t="s">
        <v>16</v>
      </c>
      <c r="D539" s="180"/>
      <c r="E539" s="59"/>
      <c r="F539" s="59"/>
      <c r="G539" s="59"/>
      <c r="H539" s="59"/>
      <c r="I539" s="102"/>
    </row>
    <row r="540" spans="1:15" ht="15">
      <c r="A540" s="177" t="s">
        <v>93</v>
      </c>
      <c r="B540" s="178" t="s">
        <v>275</v>
      </c>
      <c r="C540" s="179" t="s">
        <v>16</v>
      </c>
      <c r="D540" s="180"/>
      <c r="E540" s="59"/>
      <c r="F540" s="59"/>
      <c r="G540" s="59"/>
      <c r="H540" s="59"/>
      <c r="I540" s="102"/>
    </row>
    <row r="541" spans="1:15" ht="15">
      <c r="A541" s="177">
        <v>11</v>
      </c>
      <c r="B541" s="178" t="s">
        <v>601</v>
      </c>
      <c r="C541" s="179" t="s">
        <v>16</v>
      </c>
      <c r="D541" s="180">
        <v>3</v>
      </c>
      <c r="E541" s="59">
        <v>3.8</v>
      </c>
      <c r="F541" s="59">
        <v>0.75</v>
      </c>
      <c r="G541" s="59"/>
      <c r="H541" s="59">
        <f>PRODUCT(D541:G541)</f>
        <v>8.5499999999999989</v>
      </c>
      <c r="I541" s="115">
        <f>H541</f>
        <v>8.5499999999999989</v>
      </c>
    </row>
    <row r="542" spans="1:15" ht="15">
      <c r="A542" s="177"/>
      <c r="B542" s="178" t="s">
        <v>602</v>
      </c>
      <c r="C542" s="179" t="s">
        <v>168</v>
      </c>
      <c r="D542" s="250">
        <v>1</v>
      </c>
      <c r="E542" s="52">
        <v>330</v>
      </c>
      <c r="F542" s="52"/>
      <c r="G542" s="52"/>
      <c r="H542" s="59">
        <f>PRODUCT(D542:G542)</f>
        <v>330</v>
      </c>
      <c r="I542" s="115">
        <f>H542</f>
        <v>330</v>
      </c>
      <c r="K542" t="s">
        <v>497</v>
      </c>
    </row>
    <row r="543" spans="1:15" ht="14.25">
      <c r="A543" s="177">
        <v>12</v>
      </c>
      <c r="B543" s="178" t="s">
        <v>278</v>
      </c>
      <c r="C543" s="179" t="s">
        <v>16</v>
      </c>
      <c r="D543" s="186"/>
      <c r="E543" s="167"/>
      <c r="F543" s="167"/>
      <c r="G543" s="167"/>
      <c r="H543" s="167"/>
      <c r="I543" s="214"/>
      <c r="K543" t="s">
        <v>603</v>
      </c>
      <c r="L543">
        <v>3</v>
      </c>
      <c r="N543">
        <v>5.2</v>
      </c>
      <c r="O543" s="59">
        <f>PRODUCT(L543:N543)</f>
        <v>15.600000000000001</v>
      </c>
    </row>
    <row r="544" spans="1:15" ht="14.25">
      <c r="A544" s="177">
        <v>13</v>
      </c>
      <c r="B544" s="178" t="s">
        <v>279</v>
      </c>
      <c r="C544" s="179" t="s">
        <v>168</v>
      </c>
      <c r="D544" s="180"/>
      <c r="E544" s="59"/>
      <c r="F544" s="59"/>
      <c r="G544" s="59"/>
      <c r="H544" s="59"/>
      <c r="I544" s="101"/>
      <c r="L544">
        <v>3</v>
      </c>
      <c r="M544">
        <v>2.4</v>
      </c>
      <c r="O544" s="59">
        <f t="shared" ref="O544:O556" si="21">PRODUCT(K544:N544)</f>
        <v>7.1999999999999993</v>
      </c>
    </row>
    <row r="545" spans="1:15" ht="14.25">
      <c r="A545" s="177" t="s">
        <v>92</v>
      </c>
      <c r="B545" s="178" t="s">
        <v>280</v>
      </c>
      <c r="C545" s="179" t="s">
        <v>168</v>
      </c>
      <c r="D545" s="180"/>
      <c r="E545" s="59"/>
      <c r="F545" s="59"/>
      <c r="G545" s="59"/>
      <c r="H545" s="59"/>
      <c r="I545" s="101"/>
      <c r="K545" t="s">
        <v>498</v>
      </c>
      <c r="L545">
        <v>9</v>
      </c>
      <c r="N545">
        <v>5.2</v>
      </c>
      <c r="O545" s="59">
        <f t="shared" si="21"/>
        <v>46.800000000000004</v>
      </c>
    </row>
    <row r="546" spans="1:15" ht="14.25">
      <c r="A546" s="177">
        <v>14</v>
      </c>
      <c r="B546" s="178" t="s">
        <v>281</v>
      </c>
      <c r="C546" s="179" t="s">
        <v>16</v>
      </c>
      <c r="D546" s="180"/>
      <c r="E546" s="59"/>
      <c r="F546" s="59"/>
      <c r="G546" s="59"/>
      <c r="H546" s="59"/>
      <c r="I546" s="101"/>
      <c r="L546">
        <v>9</v>
      </c>
      <c r="M546">
        <v>1.8</v>
      </c>
      <c r="O546" s="59">
        <f t="shared" si="21"/>
        <v>16.2</v>
      </c>
    </row>
    <row r="547" spans="1:15" ht="14.25">
      <c r="A547" s="177">
        <v>15</v>
      </c>
      <c r="B547" s="178" t="s">
        <v>282</v>
      </c>
      <c r="C547" s="179"/>
      <c r="D547" s="180"/>
      <c r="E547" s="59"/>
      <c r="F547" s="59"/>
      <c r="G547" s="59"/>
      <c r="H547" s="59"/>
      <c r="I547" s="101"/>
      <c r="K547" t="s">
        <v>499</v>
      </c>
      <c r="L547">
        <v>3</v>
      </c>
      <c r="M547">
        <v>3.6</v>
      </c>
      <c r="O547" s="59">
        <f t="shared" si="21"/>
        <v>10.8</v>
      </c>
    </row>
    <row r="548" spans="1:15" ht="14.25">
      <c r="A548" s="177" t="s">
        <v>92</v>
      </c>
      <c r="B548" s="178" t="s">
        <v>283</v>
      </c>
      <c r="C548" s="179" t="s">
        <v>16</v>
      </c>
      <c r="D548" s="180"/>
      <c r="E548" s="59"/>
      <c r="F548" s="59"/>
      <c r="G548" s="59"/>
      <c r="H548" s="59"/>
      <c r="I548" s="101"/>
      <c r="L548">
        <v>3</v>
      </c>
      <c r="N548">
        <v>5.2</v>
      </c>
      <c r="O548" s="59">
        <f t="shared" si="21"/>
        <v>15.600000000000001</v>
      </c>
    </row>
    <row r="549" spans="1:15" ht="14.25">
      <c r="A549" s="177"/>
      <c r="B549" s="178"/>
      <c r="C549" s="179"/>
      <c r="D549" s="180"/>
      <c r="E549" s="59"/>
      <c r="F549" s="59"/>
      <c r="G549" s="59"/>
      <c r="H549" s="59"/>
      <c r="I549" s="101"/>
      <c r="K549" t="s">
        <v>604</v>
      </c>
      <c r="L549">
        <v>9</v>
      </c>
      <c r="M549">
        <v>1.6</v>
      </c>
      <c r="O549" s="59">
        <f t="shared" si="21"/>
        <v>14.4</v>
      </c>
    </row>
    <row r="550" spans="1:15" ht="14.25">
      <c r="A550" s="177"/>
      <c r="B550" s="178"/>
      <c r="C550" s="179"/>
      <c r="D550" s="180"/>
      <c r="E550" s="59"/>
      <c r="F550" s="59"/>
      <c r="G550" s="59"/>
      <c r="H550" s="59"/>
      <c r="I550" s="101"/>
      <c r="L550">
        <v>9</v>
      </c>
      <c r="N550">
        <v>5.2</v>
      </c>
      <c r="O550" s="59">
        <f t="shared" si="21"/>
        <v>46.800000000000004</v>
      </c>
    </row>
    <row r="551" spans="1:15" ht="14.25">
      <c r="A551" s="177" t="s">
        <v>93</v>
      </c>
      <c r="B551" s="178" t="s">
        <v>284</v>
      </c>
      <c r="C551" s="179" t="s">
        <v>16</v>
      </c>
      <c r="D551" s="180"/>
      <c r="E551" s="59"/>
      <c r="F551" s="59"/>
      <c r="G551" s="59"/>
      <c r="H551" s="59"/>
      <c r="I551" s="101"/>
      <c r="K551" t="s">
        <v>605</v>
      </c>
      <c r="L551">
        <v>12</v>
      </c>
      <c r="M551">
        <v>3.6</v>
      </c>
      <c r="O551" s="59">
        <f t="shared" si="21"/>
        <v>43.2</v>
      </c>
    </row>
    <row r="552" spans="1:15" ht="14.25">
      <c r="A552" s="177" t="s">
        <v>105</v>
      </c>
      <c r="B552" s="178" t="s">
        <v>285</v>
      </c>
      <c r="C552" s="179" t="s">
        <v>168</v>
      </c>
      <c r="D552" s="180"/>
      <c r="E552" s="59"/>
      <c r="F552" s="59"/>
      <c r="G552" s="59"/>
      <c r="H552" s="59"/>
      <c r="I552" s="101"/>
      <c r="L552">
        <v>12</v>
      </c>
      <c r="N552">
        <v>3.4</v>
      </c>
      <c r="O552" s="59">
        <f t="shared" si="21"/>
        <v>40.799999999999997</v>
      </c>
    </row>
    <row r="553" spans="1:15" ht="14.25">
      <c r="A553" s="177"/>
      <c r="B553" s="178"/>
      <c r="C553" s="179"/>
      <c r="D553" s="180"/>
      <c r="E553" s="59"/>
      <c r="F553" s="59"/>
      <c r="G553" s="59"/>
      <c r="H553" s="59"/>
      <c r="I553" s="101"/>
      <c r="K553" t="s">
        <v>606</v>
      </c>
      <c r="L553">
        <v>9</v>
      </c>
      <c r="M553">
        <v>3.2</v>
      </c>
      <c r="O553" s="59">
        <f t="shared" si="21"/>
        <v>28.8</v>
      </c>
    </row>
    <row r="554" spans="1:15" ht="14.25">
      <c r="A554" s="177"/>
      <c r="B554" s="178"/>
      <c r="C554" s="179"/>
      <c r="D554" s="180"/>
      <c r="E554" s="59"/>
      <c r="F554" s="59"/>
      <c r="G554" s="59"/>
      <c r="H554" s="59"/>
      <c r="I554" s="101"/>
      <c r="L554">
        <v>9</v>
      </c>
      <c r="N554">
        <v>3.4</v>
      </c>
      <c r="O554" s="59">
        <f t="shared" si="21"/>
        <v>30.599999999999998</v>
      </c>
    </row>
    <row r="555" spans="1:15" ht="14.25">
      <c r="A555" s="177" t="s">
        <v>96</v>
      </c>
      <c r="B555" s="178" t="s">
        <v>286</v>
      </c>
      <c r="C555" s="179" t="s">
        <v>168</v>
      </c>
      <c r="D555" s="180"/>
      <c r="E555" s="59"/>
      <c r="F555" s="59"/>
      <c r="G555" s="59"/>
      <c r="H555" s="59"/>
      <c r="I555" s="101"/>
      <c r="K555" t="s">
        <v>500</v>
      </c>
      <c r="L555">
        <v>6</v>
      </c>
      <c r="M555">
        <v>0.9</v>
      </c>
      <c r="O555" s="59">
        <f t="shared" si="21"/>
        <v>5.4</v>
      </c>
    </row>
    <row r="556" spans="1:15" ht="14.25">
      <c r="A556" s="177">
        <v>16</v>
      </c>
      <c r="B556" s="178" t="s">
        <v>287</v>
      </c>
      <c r="C556" s="179" t="s">
        <v>16</v>
      </c>
      <c r="D556" s="180"/>
      <c r="E556" s="59"/>
      <c r="F556" s="59"/>
      <c r="G556" s="59"/>
      <c r="H556" s="59"/>
      <c r="I556" s="101"/>
      <c r="L556">
        <v>6</v>
      </c>
      <c r="N556">
        <v>1.2</v>
      </c>
      <c r="O556" s="59">
        <f t="shared" si="21"/>
        <v>7.1999999999999993</v>
      </c>
    </row>
    <row r="557" spans="1:15" ht="14.25">
      <c r="A557" s="177">
        <v>17</v>
      </c>
      <c r="B557" s="178" t="s">
        <v>288</v>
      </c>
      <c r="C557" s="179" t="s">
        <v>16</v>
      </c>
      <c r="D557" s="180"/>
      <c r="E557" s="59"/>
      <c r="F557" s="59"/>
      <c r="G557" s="59"/>
      <c r="H557" s="59"/>
      <c r="I557" s="101"/>
    </row>
    <row r="558" spans="1:15" ht="14.25">
      <c r="A558" s="177">
        <v>18</v>
      </c>
      <c r="B558" s="178" t="s">
        <v>289</v>
      </c>
      <c r="C558" s="179" t="s">
        <v>16</v>
      </c>
      <c r="D558" s="180"/>
      <c r="E558" s="59"/>
      <c r="F558" s="59"/>
      <c r="G558" s="59"/>
      <c r="H558" s="59"/>
      <c r="I558" s="101"/>
      <c r="O558" s="138">
        <f>SUM(O543:O556)</f>
        <v>329.40000000000003</v>
      </c>
    </row>
    <row r="559" spans="1:15" ht="15">
      <c r="A559" s="177">
        <v>19</v>
      </c>
      <c r="B559" s="178" t="s">
        <v>290</v>
      </c>
      <c r="C559" s="179" t="s">
        <v>16</v>
      </c>
      <c r="D559" s="180"/>
      <c r="E559" s="59"/>
      <c r="F559" s="59"/>
      <c r="G559" s="59"/>
      <c r="H559" s="59"/>
      <c r="I559" s="102"/>
    </row>
    <row r="560" spans="1:15" ht="15">
      <c r="A560" s="177">
        <v>20</v>
      </c>
      <c r="B560" s="178" t="s">
        <v>291</v>
      </c>
      <c r="C560" s="179" t="s">
        <v>16</v>
      </c>
      <c r="D560" s="180"/>
      <c r="E560" s="59"/>
      <c r="F560" s="59"/>
      <c r="G560" s="59"/>
      <c r="H560" s="59"/>
      <c r="I560" s="102"/>
    </row>
    <row r="561" spans="1:9" ht="14.25">
      <c r="A561" s="177">
        <v>21</v>
      </c>
      <c r="B561" s="178" t="s">
        <v>292</v>
      </c>
      <c r="C561" s="179" t="s">
        <v>16</v>
      </c>
      <c r="D561" s="180"/>
      <c r="E561" s="59"/>
      <c r="F561" s="59"/>
      <c r="G561" s="59"/>
      <c r="H561" s="59"/>
      <c r="I561" s="101"/>
    </row>
    <row r="562" spans="1:9" ht="14.25">
      <c r="A562" s="177"/>
      <c r="B562" s="178" t="s">
        <v>203</v>
      </c>
      <c r="C562" s="179"/>
      <c r="D562" s="180"/>
      <c r="E562" s="59"/>
      <c r="F562" s="59"/>
      <c r="G562" s="59"/>
      <c r="H562" s="59"/>
      <c r="I562" s="101"/>
    </row>
    <row r="563" spans="1:9" ht="14.25">
      <c r="A563" s="177"/>
      <c r="B563" s="178" t="s">
        <v>204</v>
      </c>
      <c r="C563" s="179"/>
      <c r="D563" s="180"/>
      <c r="E563" s="59"/>
      <c r="F563" s="59"/>
      <c r="G563" s="59"/>
      <c r="H563" s="59"/>
      <c r="I563" s="101"/>
    </row>
    <row r="564" spans="1:9" ht="14.25">
      <c r="A564" s="177"/>
      <c r="B564" s="178" t="s">
        <v>293</v>
      </c>
      <c r="C564" s="179"/>
      <c r="D564" s="180"/>
      <c r="E564" s="59"/>
      <c r="F564" s="59"/>
      <c r="G564" s="59"/>
      <c r="H564" s="59"/>
      <c r="I564" s="101"/>
    </row>
    <row r="565" spans="1:9" ht="14.25">
      <c r="A565" s="177"/>
      <c r="B565" s="178" t="s">
        <v>294</v>
      </c>
      <c r="C565" s="179"/>
      <c r="D565" s="180"/>
      <c r="E565" s="59"/>
      <c r="F565" s="59"/>
      <c r="G565" s="59"/>
      <c r="H565" s="59"/>
      <c r="I565" s="101"/>
    </row>
    <row r="566" spans="1:9" ht="15">
      <c r="A566" s="177"/>
      <c r="B566" s="178"/>
      <c r="C566" s="179"/>
      <c r="D566" s="180"/>
      <c r="E566" s="59"/>
      <c r="F566" s="59"/>
      <c r="G566" s="59"/>
      <c r="H566" s="59"/>
      <c r="I566" s="102"/>
    </row>
    <row r="567" spans="1:9" ht="14.25">
      <c r="A567" s="207">
        <v>22</v>
      </c>
      <c r="B567" s="208" t="s">
        <v>295</v>
      </c>
      <c r="C567" s="179"/>
      <c r="D567" s="180"/>
      <c r="E567" s="59"/>
      <c r="F567" s="59"/>
      <c r="G567" s="59"/>
      <c r="H567" s="59"/>
      <c r="I567" s="101"/>
    </row>
    <row r="568" spans="1:9" ht="14.25">
      <c r="A568" s="207" t="s">
        <v>92</v>
      </c>
      <c r="B568" s="208" t="s">
        <v>296</v>
      </c>
      <c r="C568" s="179" t="s">
        <v>16</v>
      </c>
      <c r="D568" s="180"/>
      <c r="E568" s="59"/>
      <c r="F568" s="59"/>
      <c r="G568" s="59"/>
      <c r="H568" s="59"/>
      <c r="I568" s="101"/>
    </row>
    <row r="569" spans="1:9" ht="14.25">
      <c r="A569" s="207" t="s">
        <v>93</v>
      </c>
      <c r="B569" s="208" t="s">
        <v>297</v>
      </c>
      <c r="C569" s="179" t="s">
        <v>16</v>
      </c>
      <c r="D569" s="180"/>
      <c r="E569" s="59"/>
      <c r="F569" s="59"/>
      <c r="G569" s="59"/>
      <c r="H569" s="59"/>
      <c r="I569" s="101"/>
    </row>
    <row r="570" spans="1:9" ht="14.25">
      <c r="A570" s="207" t="s">
        <v>105</v>
      </c>
      <c r="B570" s="208" t="s">
        <v>298</v>
      </c>
      <c r="C570" s="179" t="s">
        <v>16</v>
      </c>
      <c r="D570" s="180"/>
      <c r="E570" s="59"/>
      <c r="F570" s="59"/>
      <c r="G570" s="59"/>
      <c r="H570" s="59"/>
      <c r="I570" s="101"/>
    </row>
    <row r="571" spans="1:9" ht="14.25">
      <c r="A571" s="207">
        <v>23</v>
      </c>
      <c r="B571" s="208" t="s">
        <v>299</v>
      </c>
      <c r="C571" s="179" t="s">
        <v>16</v>
      </c>
      <c r="D571" s="180"/>
      <c r="E571" s="59"/>
      <c r="F571" s="59"/>
      <c r="G571" s="59"/>
      <c r="H571" s="59"/>
      <c r="I571" s="101"/>
    </row>
    <row r="572" spans="1:9" ht="15">
      <c r="A572" s="68"/>
      <c r="B572" s="69" t="s">
        <v>300</v>
      </c>
      <c r="C572" s="70"/>
      <c r="D572" s="71"/>
      <c r="E572" s="72"/>
      <c r="F572" s="72"/>
      <c r="G572" s="72"/>
      <c r="H572" s="72"/>
      <c r="I572" s="109"/>
    </row>
    <row r="573" spans="1:9" ht="15">
      <c r="A573" s="177"/>
      <c r="B573" s="195"/>
      <c r="C573" s="179"/>
      <c r="D573" s="180"/>
      <c r="E573" s="59"/>
      <c r="F573" s="59"/>
      <c r="G573" s="59"/>
      <c r="H573" s="59"/>
      <c r="I573" s="101"/>
    </row>
    <row r="574" spans="1:9" ht="15">
      <c r="A574" s="177"/>
      <c r="B574" s="195" t="s">
        <v>301</v>
      </c>
      <c r="C574" s="179"/>
      <c r="D574" s="180"/>
      <c r="E574" s="59"/>
      <c r="F574" s="59"/>
      <c r="G574" s="59"/>
      <c r="H574" s="59"/>
      <c r="I574" s="101"/>
    </row>
    <row r="575" spans="1:9" ht="14.25">
      <c r="A575" s="177">
        <v>1</v>
      </c>
      <c r="B575" s="178" t="s">
        <v>302</v>
      </c>
      <c r="C575" s="179"/>
      <c r="D575" s="180"/>
      <c r="E575" s="59"/>
      <c r="F575" s="59"/>
      <c r="G575" s="59"/>
      <c r="H575" s="59"/>
      <c r="I575" s="101"/>
    </row>
    <row r="576" spans="1:9" ht="14.25">
      <c r="A576" s="177" t="s">
        <v>92</v>
      </c>
      <c r="B576" s="178" t="s">
        <v>303</v>
      </c>
      <c r="C576" s="179" t="s">
        <v>168</v>
      </c>
      <c r="D576" s="180"/>
      <c r="E576" s="59"/>
      <c r="F576" s="59"/>
      <c r="G576" s="59"/>
      <c r="H576" s="59"/>
      <c r="I576" s="101"/>
    </row>
    <row r="577" spans="1:9" ht="14.25">
      <c r="A577" s="177" t="s">
        <v>93</v>
      </c>
      <c r="B577" s="178" t="s">
        <v>304</v>
      </c>
      <c r="C577" s="179" t="s">
        <v>168</v>
      </c>
      <c r="D577" s="180"/>
      <c r="E577" s="59"/>
      <c r="F577" s="59"/>
      <c r="G577" s="59"/>
      <c r="H577" s="59"/>
      <c r="I577" s="101"/>
    </row>
    <row r="578" spans="1:9" ht="14.25">
      <c r="A578" s="177">
        <v>2</v>
      </c>
      <c r="B578" s="178" t="s">
        <v>305</v>
      </c>
      <c r="C578" s="179" t="s">
        <v>16</v>
      </c>
      <c r="D578" s="180"/>
      <c r="E578" s="59"/>
      <c r="F578" s="59"/>
      <c r="G578" s="59"/>
      <c r="H578" s="59"/>
      <c r="I578" s="101"/>
    </row>
    <row r="579" spans="1:9" ht="14.25">
      <c r="A579" s="177">
        <v>3</v>
      </c>
      <c r="B579" s="178" t="s">
        <v>306</v>
      </c>
      <c r="C579" s="179" t="s">
        <v>16</v>
      </c>
      <c r="D579" s="180"/>
      <c r="E579" s="65"/>
      <c r="F579" s="65"/>
      <c r="G579" s="59"/>
      <c r="H579" s="59"/>
      <c r="I579" s="101"/>
    </row>
    <row r="580" spans="1:9" ht="14.25">
      <c r="A580" s="177">
        <v>4</v>
      </c>
      <c r="B580" s="178" t="s">
        <v>307</v>
      </c>
      <c r="C580" s="179" t="s">
        <v>16</v>
      </c>
      <c r="D580" s="180"/>
      <c r="E580" s="59"/>
      <c r="F580" s="59"/>
      <c r="G580" s="59"/>
      <c r="H580" s="59"/>
      <c r="I580" s="101"/>
    </row>
    <row r="581" spans="1:9" ht="15">
      <c r="A581" s="60">
        <v>5</v>
      </c>
      <c r="B581" s="178" t="s">
        <v>308</v>
      </c>
      <c r="C581" s="179" t="s">
        <v>7</v>
      </c>
      <c r="D581" s="180"/>
      <c r="E581" s="59"/>
      <c r="F581" s="59"/>
      <c r="G581" s="59"/>
      <c r="H581" s="59"/>
      <c r="I581" s="102"/>
    </row>
    <row r="582" spans="1:9" ht="14.25">
      <c r="A582" s="177">
        <v>6</v>
      </c>
      <c r="B582" s="178" t="s">
        <v>309</v>
      </c>
      <c r="C582" s="179" t="s">
        <v>7</v>
      </c>
      <c r="D582" s="180"/>
      <c r="E582" s="59"/>
      <c r="F582" s="59"/>
      <c r="G582" s="59"/>
      <c r="H582" s="59"/>
      <c r="I582" s="101"/>
    </row>
    <row r="583" spans="1:9" ht="14.25">
      <c r="A583" s="177">
        <v>7</v>
      </c>
      <c r="B583" s="178" t="s">
        <v>310</v>
      </c>
      <c r="C583" s="179" t="s">
        <v>16</v>
      </c>
      <c r="D583" s="180"/>
      <c r="E583" s="59"/>
      <c r="F583" s="59"/>
      <c r="G583" s="59"/>
      <c r="H583" s="59"/>
      <c r="I583" s="101"/>
    </row>
    <row r="584" spans="1:9" ht="14.25">
      <c r="A584" s="177">
        <v>8</v>
      </c>
      <c r="B584" s="178" t="s">
        <v>311</v>
      </c>
      <c r="C584" s="179" t="s">
        <v>16</v>
      </c>
      <c r="D584" s="180"/>
      <c r="E584" s="59"/>
      <c r="F584" s="59"/>
      <c r="G584" s="59"/>
      <c r="H584" s="59"/>
      <c r="I584" s="101"/>
    </row>
    <row r="585" spans="1:9" ht="14.25">
      <c r="A585" s="177">
        <v>9</v>
      </c>
      <c r="B585" s="178" t="s">
        <v>312</v>
      </c>
      <c r="C585" s="179" t="s">
        <v>168</v>
      </c>
      <c r="D585" s="180"/>
      <c r="E585" s="59"/>
      <c r="F585" s="59"/>
      <c r="G585" s="59"/>
      <c r="H585" s="59"/>
      <c r="I585" s="101"/>
    </row>
    <row r="586" spans="1:9" ht="14.25">
      <c r="A586" s="177">
        <v>10</v>
      </c>
      <c r="B586" s="178" t="s">
        <v>313</v>
      </c>
      <c r="C586" s="179" t="s">
        <v>194</v>
      </c>
      <c r="D586" s="180"/>
      <c r="E586" s="59"/>
      <c r="F586" s="59"/>
      <c r="G586" s="59"/>
      <c r="H586" s="59"/>
      <c r="I586" s="101"/>
    </row>
    <row r="587" spans="1:9" ht="14.25">
      <c r="A587" s="177">
        <v>11</v>
      </c>
      <c r="B587" s="178" t="s">
        <v>314</v>
      </c>
      <c r="C587" s="179" t="s">
        <v>194</v>
      </c>
      <c r="D587" s="180"/>
      <c r="E587" s="59"/>
      <c r="F587" s="59"/>
      <c r="G587" s="59"/>
      <c r="H587" s="59"/>
      <c r="I587" s="101"/>
    </row>
    <row r="588" spans="1:9" ht="14.25">
      <c r="A588" s="177">
        <v>12</v>
      </c>
      <c r="B588" s="178" t="s">
        <v>315</v>
      </c>
      <c r="C588" s="179" t="s">
        <v>194</v>
      </c>
      <c r="D588" s="180"/>
      <c r="E588" s="59"/>
      <c r="F588" s="59"/>
      <c r="G588" s="59"/>
      <c r="H588" s="59"/>
      <c r="I588" s="101"/>
    </row>
    <row r="589" spans="1:9" ht="15">
      <c r="A589" s="177">
        <v>13</v>
      </c>
      <c r="B589" s="178" t="s">
        <v>316</v>
      </c>
      <c r="C589" s="179" t="s">
        <v>16</v>
      </c>
      <c r="D589" s="180"/>
      <c r="E589" s="59"/>
      <c r="F589" s="59"/>
      <c r="G589" s="59"/>
      <c r="H589" s="59"/>
      <c r="I589" s="102"/>
    </row>
    <row r="590" spans="1:9" ht="14.25">
      <c r="A590" s="177">
        <v>14</v>
      </c>
      <c r="B590" s="178" t="s">
        <v>317</v>
      </c>
      <c r="C590" s="179" t="s">
        <v>16</v>
      </c>
      <c r="D590" s="180"/>
      <c r="E590" s="59"/>
      <c r="F590" s="59"/>
      <c r="G590" s="59"/>
      <c r="H590" s="59"/>
      <c r="I590" s="101"/>
    </row>
    <row r="591" spans="1:9" ht="14.25">
      <c r="A591" s="177">
        <v>15</v>
      </c>
      <c r="B591" s="178" t="s">
        <v>318</v>
      </c>
      <c r="C591" s="179" t="s">
        <v>16</v>
      </c>
      <c r="D591" s="180"/>
      <c r="E591" s="59"/>
      <c r="F591" s="59"/>
      <c r="G591" s="59"/>
      <c r="H591" s="59"/>
      <c r="I591" s="101"/>
    </row>
    <row r="592" spans="1:9" ht="14.25">
      <c r="A592" s="60">
        <v>16</v>
      </c>
      <c r="B592" s="178" t="s">
        <v>319</v>
      </c>
      <c r="C592" s="179" t="s">
        <v>168</v>
      </c>
      <c r="D592" s="180"/>
      <c r="E592" s="59"/>
      <c r="F592" s="59"/>
      <c r="G592" s="59"/>
      <c r="H592" s="59"/>
      <c r="I592" s="101"/>
    </row>
    <row r="593" spans="1:9" ht="14.25">
      <c r="A593" s="177">
        <v>17</v>
      </c>
      <c r="B593" s="178" t="s">
        <v>320</v>
      </c>
      <c r="C593" s="179" t="s">
        <v>168</v>
      </c>
      <c r="D593" s="180"/>
      <c r="E593" s="59"/>
      <c r="F593" s="59"/>
      <c r="G593" s="59"/>
      <c r="H593" s="59"/>
      <c r="I593" s="101"/>
    </row>
    <row r="594" spans="1:9" ht="14.25">
      <c r="A594" s="177">
        <v>18</v>
      </c>
      <c r="B594" s="178" t="s">
        <v>321</v>
      </c>
      <c r="C594" s="179"/>
      <c r="D594" s="180"/>
      <c r="E594" s="59"/>
      <c r="F594" s="59"/>
      <c r="G594" s="59"/>
      <c r="H594" s="59"/>
      <c r="I594" s="101"/>
    </row>
    <row r="595" spans="1:9" ht="14.25">
      <c r="A595" s="177" t="s">
        <v>92</v>
      </c>
      <c r="B595" s="178" t="s">
        <v>322</v>
      </c>
      <c r="C595" s="179" t="s">
        <v>16</v>
      </c>
      <c r="D595" s="180"/>
      <c r="E595" s="59"/>
      <c r="F595" s="59"/>
      <c r="G595" s="59"/>
      <c r="H595" s="59"/>
      <c r="I595" s="101"/>
    </row>
    <row r="596" spans="1:9" ht="14.25">
      <c r="A596" s="177" t="s">
        <v>93</v>
      </c>
      <c r="B596" s="178" t="s">
        <v>323</v>
      </c>
      <c r="C596" s="179" t="s">
        <v>16</v>
      </c>
      <c r="D596" s="180"/>
      <c r="E596" s="59"/>
      <c r="F596" s="59"/>
      <c r="G596" s="59"/>
      <c r="H596" s="59"/>
      <c r="I596" s="101"/>
    </row>
    <row r="597" spans="1:9" ht="14.25">
      <c r="A597" s="177">
        <v>19</v>
      </c>
      <c r="B597" s="178" t="s">
        <v>324</v>
      </c>
      <c r="C597" s="179" t="s">
        <v>16</v>
      </c>
      <c r="D597" s="180"/>
      <c r="E597" s="59"/>
      <c r="F597" s="59"/>
      <c r="G597" s="59"/>
      <c r="H597" s="59"/>
      <c r="I597" s="101"/>
    </row>
    <row r="598" spans="1:9" ht="14.25">
      <c r="A598" s="177">
        <v>20</v>
      </c>
      <c r="B598" s="178" t="s">
        <v>325</v>
      </c>
      <c r="C598" s="179" t="s">
        <v>326</v>
      </c>
      <c r="D598" s="180"/>
      <c r="E598" s="59"/>
      <c r="F598" s="59"/>
      <c r="G598" s="59"/>
      <c r="H598" s="59"/>
      <c r="I598" s="101"/>
    </row>
    <row r="599" spans="1:9" ht="14.25">
      <c r="A599" s="207">
        <v>21</v>
      </c>
      <c r="B599" s="208" t="s">
        <v>327</v>
      </c>
      <c r="C599" s="179" t="s">
        <v>16</v>
      </c>
      <c r="D599" s="180"/>
      <c r="E599" s="59"/>
      <c r="F599" s="59"/>
      <c r="G599" s="59"/>
      <c r="H599" s="59"/>
      <c r="I599" s="101"/>
    </row>
    <row r="600" spans="1:9" ht="14.25">
      <c r="A600" s="177">
        <v>22</v>
      </c>
      <c r="B600" s="178" t="s">
        <v>328</v>
      </c>
      <c r="C600" s="179"/>
      <c r="D600" s="180"/>
      <c r="E600" s="59"/>
      <c r="F600" s="59"/>
      <c r="G600" s="59"/>
      <c r="H600" s="59"/>
      <c r="I600" s="101"/>
    </row>
    <row r="601" spans="1:9" ht="14.25">
      <c r="A601" s="177" t="s">
        <v>92</v>
      </c>
      <c r="B601" s="178" t="s">
        <v>329</v>
      </c>
      <c r="C601" s="179" t="s">
        <v>36</v>
      </c>
      <c r="D601" s="180"/>
      <c r="E601" s="59"/>
      <c r="F601" s="59"/>
      <c r="G601" s="59"/>
      <c r="H601" s="59"/>
      <c r="I601" s="101"/>
    </row>
    <row r="602" spans="1:9" ht="14.25">
      <c r="A602" s="177" t="s">
        <v>93</v>
      </c>
      <c r="B602" s="178" t="s">
        <v>330</v>
      </c>
      <c r="C602" s="179" t="s">
        <v>36</v>
      </c>
      <c r="D602" s="180"/>
      <c r="E602" s="59"/>
      <c r="F602" s="59"/>
      <c r="G602" s="59"/>
      <c r="H602" s="59"/>
      <c r="I602" s="101"/>
    </row>
    <row r="603" spans="1:9" ht="14.25">
      <c r="A603" s="177" t="s">
        <v>105</v>
      </c>
      <c r="B603" s="178" t="s">
        <v>331</v>
      </c>
      <c r="C603" s="179" t="s">
        <v>36</v>
      </c>
      <c r="D603" s="180"/>
      <c r="E603" s="59"/>
      <c r="F603" s="59"/>
      <c r="G603" s="59"/>
      <c r="H603" s="59"/>
      <c r="I603" s="101"/>
    </row>
    <row r="604" spans="1:9" ht="14.25">
      <c r="A604" s="177">
        <v>23</v>
      </c>
      <c r="B604" s="178" t="s">
        <v>332</v>
      </c>
      <c r="C604" s="179" t="s">
        <v>16</v>
      </c>
      <c r="D604" s="180"/>
      <c r="E604" s="59"/>
      <c r="F604" s="59"/>
      <c r="G604" s="59"/>
      <c r="H604" s="59"/>
      <c r="I604" s="101"/>
    </row>
    <row r="605" spans="1:9" ht="14.25">
      <c r="A605" s="177">
        <v>24</v>
      </c>
      <c r="B605" s="178" t="s">
        <v>333</v>
      </c>
      <c r="C605" s="179" t="s">
        <v>16</v>
      </c>
      <c r="D605" s="180"/>
      <c r="E605" s="59"/>
      <c r="F605" s="59"/>
      <c r="G605" s="59"/>
      <c r="H605" s="59"/>
      <c r="I605" s="101"/>
    </row>
    <row r="606" spans="1:9" ht="14.25">
      <c r="A606" s="177">
        <v>25</v>
      </c>
      <c r="B606" s="178" t="s">
        <v>334</v>
      </c>
      <c r="C606" s="179" t="s">
        <v>168</v>
      </c>
      <c r="D606" s="180"/>
      <c r="E606" s="59"/>
      <c r="F606" s="59"/>
      <c r="G606" s="59"/>
      <c r="H606" s="59"/>
      <c r="I606" s="101"/>
    </row>
    <row r="607" spans="1:9" ht="14.25">
      <c r="A607" s="177">
        <v>26</v>
      </c>
      <c r="B607" s="178" t="s">
        <v>335</v>
      </c>
      <c r="C607" s="179"/>
      <c r="D607" s="180"/>
      <c r="E607" s="59"/>
      <c r="F607" s="59"/>
      <c r="G607" s="59"/>
      <c r="H607" s="59"/>
      <c r="I607" s="101"/>
    </row>
    <row r="608" spans="1:9" ht="14.25">
      <c r="A608" s="177" t="s">
        <v>92</v>
      </c>
      <c r="B608" s="178" t="s">
        <v>336</v>
      </c>
      <c r="C608" s="179" t="s">
        <v>7</v>
      </c>
      <c r="D608" s="180"/>
      <c r="E608" s="59"/>
      <c r="F608" s="59"/>
      <c r="G608" s="59"/>
      <c r="H608" s="59"/>
      <c r="I608" s="101"/>
    </row>
    <row r="609" spans="1:9" ht="14.25">
      <c r="A609" s="177" t="s">
        <v>93</v>
      </c>
      <c r="B609" s="178" t="s">
        <v>337</v>
      </c>
      <c r="C609" s="179" t="s">
        <v>7</v>
      </c>
      <c r="D609" s="180"/>
      <c r="E609" s="59"/>
      <c r="F609" s="59"/>
      <c r="G609" s="59"/>
      <c r="H609" s="59"/>
      <c r="I609" s="101"/>
    </row>
    <row r="610" spans="1:9" ht="14.25">
      <c r="A610" s="177" t="s">
        <v>105</v>
      </c>
      <c r="B610" s="178" t="s">
        <v>338</v>
      </c>
      <c r="C610" s="179" t="s">
        <v>7</v>
      </c>
      <c r="D610" s="180"/>
      <c r="E610" s="59"/>
      <c r="F610" s="59"/>
      <c r="G610" s="59"/>
      <c r="H610" s="59"/>
      <c r="I610" s="101"/>
    </row>
    <row r="611" spans="1:9" ht="14.25">
      <c r="A611" s="177">
        <v>27</v>
      </c>
      <c r="B611" s="178" t="s">
        <v>339</v>
      </c>
      <c r="C611" s="179" t="s">
        <v>16</v>
      </c>
      <c r="D611" s="180"/>
      <c r="E611" s="59"/>
      <c r="F611" s="59"/>
      <c r="G611" s="59"/>
      <c r="H611" s="59"/>
      <c r="I611" s="101"/>
    </row>
    <row r="612" spans="1:9" ht="14.25">
      <c r="A612" s="177">
        <v>28</v>
      </c>
      <c r="B612" s="178" t="s">
        <v>340</v>
      </c>
      <c r="C612" s="179" t="s">
        <v>341</v>
      </c>
      <c r="D612" s="180"/>
      <c r="E612" s="59"/>
      <c r="F612" s="59"/>
      <c r="G612" s="59"/>
      <c r="H612" s="59"/>
      <c r="I612" s="101"/>
    </row>
    <row r="613" spans="1:9" ht="14.25">
      <c r="A613" s="177">
        <v>29</v>
      </c>
      <c r="B613" s="178" t="s">
        <v>342</v>
      </c>
      <c r="C613" s="179"/>
      <c r="D613" s="180"/>
      <c r="E613" s="59"/>
      <c r="F613" s="59"/>
      <c r="G613" s="59"/>
      <c r="H613" s="59"/>
      <c r="I613" s="101"/>
    </row>
    <row r="614" spans="1:9" ht="14.25">
      <c r="A614" s="177" t="s">
        <v>92</v>
      </c>
      <c r="B614" s="178" t="s">
        <v>35</v>
      </c>
      <c r="C614" s="179" t="s">
        <v>36</v>
      </c>
      <c r="D614" s="180"/>
      <c r="E614" s="59"/>
      <c r="F614" s="59"/>
      <c r="G614" s="59"/>
      <c r="H614" s="59"/>
      <c r="I614" s="101"/>
    </row>
    <row r="615" spans="1:9" ht="14.25">
      <c r="A615" s="177" t="s">
        <v>93</v>
      </c>
      <c r="B615" s="178" t="s">
        <v>37</v>
      </c>
      <c r="C615" s="179" t="s">
        <v>36</v>
      </c>
      <c r="D615" s="180"/>
      <c r="E615" s="59"/>
      <c r="F615" s="59"/>
      <c r="G615" s="59"/>
      <c r="H615" s="59"/>
      <c r="I615" s="101"/>
    </row>
    <row r="616" spans="1:9" ht="14.25">
      <c r="A616" s="177" t="s">
        <v>105</v>
      </c>
      <c r="B616" s="178" t="s">
        <v>38</v>
      </c>
      <c r="C616" s="179" t="s">
        <v>36</v>
      </c>
      <c r="D616" s="180"/>
      <c r="E616" s="59"/>
      <c r="F616" s="59"/>
      <c r="G616" s="59"/>
      <c r="H616" s="59"/>
      <c r="I616" s="101"/>
    </row>
    <row r="617" spans="1:9" ht="14.25">
      <c r="A617" s="177" t="s">
        <v>96</v>
      </c>
      <c r="B617" s="178" t="s">
        <v>39</v>
      </c>
      <c r="C617" s="179" t="s">
        <v>36</v>
      </c>
      <c r="D617" s="180"/>
      <c r="E617" s="59"/>
      <c r="F617" s="59"/>
      <c r="G617" s="59"/>
      <c r="H617" s="59"/>
      <c r="I617" s="101"/>
    </row>
    <row r="618" spans="1:9" ht="14.25">
      <c r="A618" s="177">
        <v>30</v>
      </c>
      <c r="B618" s="178" t="s">
        <v>343</v>
      </c>
      <c r="C618" s="179"/>
      <c r="D618" s="180"/>
      <c r="E618" s="59"/>
      <c r="F618" s="59"/>
      <c r="G618" s="59"/>
      <c r="H618" s="59"/>
      <c r="I618" s="101"/>
    </row>
    <row r="619" spans="1:9" ht="14.25">
      <c r="A619" s="177" t="s">
        <v>92</v>
      </c>
      <c r="B619" s="178" t="s">
        <v>37</v>
      </c>
      <c r="C619" s="179" t="s">
        <v>36</v>
      </c>
      <c r="D619" s="180"/>
      <c r="E619" s="59"/>
      <c r="F619" s="59"/>
      <c r="G619" s="59"/>
      <c r="H619" s="59"/>
      <c r="I619" s="101"/>
    </row>
    <row r="620" spans="1:9" ht="14.25">
      <c r="A620" s="177" t="s">
        <v>93</v>
      </c>
      <c r="B620" s="178" t="s">
        <v>38</v>
      </c>
      <c r="C620" s="179" t="s">
        <v>36</v>
      </c>
      <c r="D620" s="180"/>
      <c r="E620" s="59"/>
      <c r="F620" s="59"/>
      <c r="G620" s="59"/>
      <c r="H620" s="59"/>
      <c r="I620" s="101"/>
    </row>
    <row r="621" spans="1:9" ht="14.25">
      <c r="A621" s="177" t="s">
        <v>105</v>
      </c>
      <c r="B621" s="178" t="s">
        <v>39</v>
      </c>
      <c r="C621" s="179" t="s">
        <v>36</v>
      </c>
      <c r="D621" s="180"/>
      <c r="E621" s="59"/>
      <c r="F621" s="59"/>
      <c r="G621" s="59"/>
      <c r="H621" s="59"/>
      <c r="I621" s="101"/>
    </row>
    <row r="622" spans="1:9" ht="14.25">
      <c r="A622" s="177" t="s">
        <v>96</v>
      </c>
      <c r="B622" s="178" t="s">
        <v>344</v>
      </c>
      <c r="C622" s="179" t="s">
        <v>36</v>
      </c>
      <c r="D622" s="180"/>
      <c r="E622" s="59"/>
      <c r="F622" s="59"/>
      <c r="G622" s="59"/>
      <c r="H622" s="59"/>
      <c r="I622" s="101"/>
    </row>
    <row r="623" spans="1:9" ht="14.25">
      <c r="A623" s="177">
        <v>31</v>
      </c>
      <c r="B623" s="178" t="s">
        <v>345</v>
      </c>
      <c r="C623" s="179" t="s">
        <v>326</v>
      </c>
      <c r="D623" s="180"/>
      <c r="E623" s="59"/>
      <c r="F623" s="59"/>
      <c r="G623" s="59"/>
      <c r="H623" s="59"/>
      <c r="I623" s="101"/>
    </row>
    <row r="624" spans="1:9" ht="15">
      <c r="A624" s="177">
        <v>32</v>
      </c>
      <c r="B624" s="87" t="s">
        <v>346</v>
      </c>
      <c r="C624" s="179" t="s">
        <v>16</v>
      </c>
      <c r="D624" s="180"/>
      <c r="E624" s="59"/>
      <c r="F624" s="59"/>
      <c r="G624" s="59"/>
      <c r="H624" s="59"/>
      <c r="I624" s="101"/>
    </row>
    <row r="625" spans="1:9" ht="15">
      <c r="A625" s="68"/>
      <c r="B625" s="69" t="s">
        <v>347</v>
      </c>
      <c r="C625" s="70"/>
      <c r="D625" s="71"/>
      <c r="E625" s="72"/>
      <c r="F625" s="72"/>
      <c r="G625" s="72"/>
      <c r="H625" s="72"/>
      <c r="I625" s="109"/>
    </row>
    <row r="626" spans="1:9" ht="15">
      <c r="A626" s="177"/>
      <c r="B626" s="195"/>
      <c r="C626" s="179"/>
      <c r="D626" s="180"/>
      <c r="E626" s="59"/>
      <c r="F626" s="59"/>
      <c r="G626" s="59"/>
      <c r="H626" s="59"/>
      <c r="I626" s="101"/>
    </row>
    <row r="627" spans="1:9" ht="15">
      <c r="A627" s="177"/>
      <c r="B627" s="195" t="s">
        <v>348</v>
      </c>
      <c r="C627" s="179"/>
      <c r="D627" s="180"/>
      <c r="E627" s="59"/>
      <c r="F627" s="59"/>
      <c r="G627" s="59"/>
      <c r="H627" s="59"/>
      <c r="I627" s="101"/>
    </row>
    <row r="628" spans="1:9" ht="14.25">
      <c r="A628" s="177">
        <v>1</v>
      </c>
      <c r="B628" s="178" t="s">
        <v>349</v>
      </c>
      <c r="C628" s="179" t="s">
        <v>194</v>
      </c>
      <c r="D628" s="180"/>
      <c r="E628" s="59"/>
      <c r="F628" s="59"/>
      <c r="G628" s="59"/>
      <c r="H628" s="59"/>
      <c r="I628" s="101"/>
    </row>
    <row r="629" spans="1:9" ht="15">
      <c r="A629" s="177">
        <v>2</v>
      </c>
      <c r="B629" s="178" t="s">
        <v>350</v>
      </c>
      <c r="C629" s="179" t="s">
        <v>194</v>
      </c>
      <c r="D629" s="180"/>
      <c r="E629" s="59"/>
      <c r="F629" s="59"/>
      <c r="G629" s="59"/>
      <c r="H629" s="59"/>
      <c r="I629" s="102"/>
    </row>
    <row r="630" spans="1:9" ht="15">
      <c r="A630" s="177">
        <v>3</v>
      </c>
      <c r="B630" s="178" t="s">
        <v>351</v>
      </c>
      <c r="C630" s="179" t="s">
        <v>194</v>
      </c>
      <c r="D630" s="180"/>
      <c r="E630" s="59"/>
      <c r="F630" s="59"/>
      <c r="G630" s="59"/>
      <c r="H630" s="59"/>
      <c r="I630" s="102"/>
    </row>
    <row r="631" spans="1:9" ht="15">
      <c r="A631" s="177">
        <v>4</v>
      </c>
      <c r="B631" s="178" t="s">
        <v>352</v>
      </c>
      <c r="C631" s="179" t="s">
        <v>194</v>
      </c>
      <c r="D631" s="180"/>
      <c r="E631" s="59"/>
      <c r="F631" s="59"/>
      <c r="G631" s="59"/>
      <c r="H631" s="59"/>
      <c r="I631" s="102"/>
    </row>
    <row r="632" spans="1:9" ht="15">
      <c r="A632" s="177">
        <v>5</v>
      </c>
      <c r="B632" s="178" t="s">
        <v>353</v>
      </c>
      <c r="C632" s="179" t="s">
        <v>194</v>
      </c>
      <c r="D632" s="180"/>
      <c r="E632" s="59"/>
      <c r="F632" s="59"/>
      <c r="G632" s="59"/>
      <c r="H632" s="59"/>
      <c r="I632" s="102"/>
    </row>
    <row r="633" spans="1:9" ht="15">
      <c r="A633" s="177">
        <v>6</v>
      </c>
      <c r="B633" s="178" t="s">
        <v>354</v>
      </c>
      <c r="C633" s="179" t="s">
        <v>194</v>
      </c>
      <c r="D633" s="180"/>
      <c r="E633" s="59"/>
      <c r="F633" s="59"/>
      <c r="G633" s="59"/>
      <c r="H633" s="59"/>
      <c r="I633" s="102"/>
    </row>
    <row r="634" spans="1:9" ht="15">
      <c r="A634" s="177">
        <v>7</v>
      </c>
      <c r="B634" s="178" t="s">
        <v>355</v>
      </c>
      <c r="C634" s="179" t="s">
        <v>194</v>
      </c>
      <c r="D634" s="180"/>
      <c r="E634" s="59"/>
      <c r="F634" s="59"/>
      <c r="G634" s="59"/>
      <c r="H634" s="59"/>
      <c r="I634" s="102"/>
    </row>
    <row r="635" spans="1:9" ht="15">
      <c r="A635" s="177">
        <v>8</v>
      </c>
      <c r="B635" s="178" t="s">
        <v>356</v>
      </c>
      <c r="C635" s="179" t="s">
        <v>194</v>
      </c>
      <c r="D635" s="180"/>
      <c r="E635" s="59"/>
      <c r="F635" s="59"/>
      <c r="G635" s="59"/>
      <c r="H635" s="59"/>
      <c r="I635" s="102"/>
    </row>
    <row r="636" spans="1:9" ht="15">
      <c r="A636" s="177">
        <v>9</v>
      </c>
      <c r="B636" s="178" t="s">
        <v>357</v>
      </c>
      <c r="C636" s="179" t="s">
        <v>194</v>
      </c>
      <c r="D636" s="180"/>
      <c r="E636" s="59"/>
      <c r="F636" s="59"/>
      <c r="G636" s="59"/>
      <c r="H636" s="59"/>
      <c r="I636" s="102"/>
    </row>
    <row r="637" spans="1:9" ht="15">
      <c r="A637" s="177">
        <v>10</v>
      </c>
      <c r="B637" s="178" t="s">
        <v>358</v>
      </c>
      <c r="C637" s="179" t="s">
        <v>194</v>
      </c>
      <c r="D637" s="180"/>
      <c r="E637" s="59"/>
      <c r="F637" s="59"/>
      <c r="G637" s="59"/>
      <c r="H637" s="59"/>
      <c r="I637" s="102"/>
    </row>
    <row r="638" spans="1:9" ht="15">
      <c r="A638" s="177">
        <v>11</v>
      </c>
      <c r="B638" s="178" t="s">
        <v>359</v>
      </c>
      <c r="C638" s="179" t="s">
        <v>194</v>
      </c>
      <c r="D638" s="180"/>
      <c r="E638" s="59"/>
      <c r="F638" s="59"/>
      <c r="G638" s="59"/>
      <c r="H638" s="59"/>
      <c r="I638" s="102"/>
    </row>
    <row r="639" spans="1:9" ht="15">
      <c r="A639" s="177">
        <v>12</v>
      </c>
      <c r="B639" s="178" t="s">
        <v>360</v>
      </c>
      <c r="C639" s="179" t="s">
        <v>194</v>
      </c>
      <c r="D639" s="180"/>
      <c r="E639" s="59"/>
      <c r="F639" s="59"/>
      <c r="G639" s="59"/>
      <c r="H639" s="59"/>
      <c r="I639" s="102"/>
    </row>
    <row r="640" spans="1:9" ht="15">
      <c r="A640" s="177">
        <v>13</v>
      </c>
      <c r="B640" s="178" t="s">
        <v>361</v>
      </c>
      <c r="C640" s="179"/>
      <c r="D640" s="180"/>
      <c r="E640" s="59"/>
      <c r="F640" s="59"/>
      <c r="G640" s="59"/>
      <c r="H640" s="59"/>
      <c r="I640" s="102"/>
    </row>
    <row r="641" spans="1:9" ht="15">
      <c r="A641" s="177" t="s">
        <v>362</v>
      </c>
      <c r="B641" s="178" t="s">
        <v>363</v>
      </c>
      <c r="C641" s="179" t="s">
        <v>194</v>
      </c>
      <c r="D641" s="180"/>
      <c r="E641" s="59"/>
      <c r="F641" s="59"/>
      <c r="G641" s="59"/>
      <c r="H641" s="59"/>
      <c r="I641" s="102"/>
    </row>
    <row r="642" spans="1:9" ht="15">
      <c r="A642" s="177" t="s">
        <v>364</v>
      </c>
      <c r="B642" s="178" t="s">
        <v>365</v>
      </c>
      <c r="C642" s="179" t="s">
        <v>194</v>
      </c>
      <c r="D642" s="180"/>
      <c r="E642" s="59"/>
      <c r="F642" s="59"/>
      <c r="G642" s="59"/>
      <c r="H642" s="59"/>
      <c r="I642" s="102"/>
    </row>
    <row r="643" spans="1:9" ht="15">
      <c r="A643" s="177" t="s">
        <v>366</v>
      </c>
      <c r="B643" s="178" t="s">
        <v>367</v>
      </c>
      <c r="C643" s="179" t="s">
        <v>194</v>
      </c>
      <c r="D643" s="180"/>
      <c r="E643" s="59"/>
      <c r="F643" s="59"/>
      <c r="G643" s="59"/>
      <c r="H643" s="59"/>
      <c r="I643" s="102"/>
    </row>
    <row r="644" spans="1:9" ht="15">
      <c r="A644" s="177">
        <v>14</v>
      </c>
      <c r="B644" s="178" t="s">
        <v>368</v>
      </c>
      <c r="C644" s="179" t="s">
        <v>194</v>
      </c>
      <c r="D644" s="180"/>
      <c r="E644" s="59"/>
      <c r="F644" s="59"/>
      <c r="G644" s="59"/>
      <c r="H644" s="59"/>
      <c r="I644" s="102"/>
    </row>
    <row r="645" spans="1:9" ht="15">
      <c r="A645" s="177">
        <v>15</v>
      </c>
      <c r="B645" s="178" t="s">
        <v>369</v>
      </c>
      <c r="C645" s="179"/>
      <c r="D645" s="180"/>
      <c r="E645" s="59"/>
      <c r="F645" s="59"/>
      <c r="G645" s="59"/>
      <c r="H645" s="59"/>
      <c r="I645" s="102"/>
    </row>
    <row r="646" spans="1:9" ht="15">
      <c r="A646" s="177" t="s">
        <v>362</v>
      </c>
      <c r="B646" s="178" t="s">
        <v>370</v>
      </c>
      <c r="C646" s="179" t="s">
        <v>194</v>
      </c>
      <c r="D646" s="180"/>
      <c r="E646" s="59"/>
      <c r="F646" s="59"/>
      <c r="G646" s="59"/>
      <c r="H646" s="59"/>
      <c r="I646" s="102"/>
    </row>
    <row r="647" spans="1:9" ht="15">
      <c r="A647" s="177" t="s">
        <v>364</v>
      </c>
      <c r="B647" s="178" t="s">
        <v>371</v>
      </c>
      <c r="C647" s="179" t="s">
        <v>194</v>
      </c>
      <c r="D647" s="180"/>
      <c r="E647" s="59"/>
      <c r="F647" s="59"/>
      <c r="G647" s="59"/>
      <c r="H647" s="59"/>
      <c r="I647" s="102"/>
    </row>
    <row r="648" spans="1:9" ht="15">
      <c r="A648" s="177" t="s">
        <v>366</v>
      </c>
      <c r="B648" s="178" t="s">
        <v>372</v>
      </c>
      <c r="C648" s="179" t="s">
        <v>194</v>
      </c>
      <c r="D648" s="180"/>
      <c r="E648" s="59"/>
      <c r="F648" s="59"/>
      <c r="G648" s="59"/>
      <c r="H648" s="59"/>
      <c r="I648" s="102"/>
    </row>
    <row r="649" spans="1:9" ht="15">
      <c r="A649" s="177">
        <v>16</v>
      </c>
      <c r="B649" s="178" t="s">
        <v>373</v>
      </c>
      <c r="C649" s="179" t="s">
        <v>194</v>
      </c>
      <c r="D649" s="180"/>
      <c r="E649" s="59"/>
      <c r="F649" s="59"/>
      <c r="G649" s="59"/>
      <c r="H649" s="59"/>
      <c r="I649" s="102"/>
    </row>
    <row r="650" spans="1:9" ht="15">
      <c r="A650" s="177">
        <v>17</v>
      </c>
      <c r="B650" s="178" t="s">
        <v>374</v>
      </c>
      <c r="C650" s="179" t="s">
        <v>194</v>
      </c>
      <c r="D650" s="180"/>
      <c r="E650" s="59"/>
      <c r="F650" s="59"/>
      <c r="G650" s="59"/>
      <c r="H650" s="59"/>
      <c r="I650" s="102"/>
    </row>
    <row r="651" spans="1:9" ht="15">
      <c r="A651" s="177">
        <v>18</v>
      </c>
      <c r="B651" s="178" t="s">
        <v>375</v>
      </c>
      <c r="C651" s="179" t="s">
        <v>194</v>
      </c>
      <c r="D651" s="180"/>
      <c r="E651" s="59"/>
      <c r="F651" s="59"/>
      <c r="G651" s="59"/>
      <c r="H651" s="59"/>
      <c r="I651" s="102"/>
    </row>
    <row r="652" spans="1:9" ht="15">
      <c r="A652" s="177">
        <v>19</v>
      </c>
      <c r="B652" s="178" t="s">
        <v>376</v>
      </c>
      <c r="C652" s="179" t="s">
        <v>194</v>
      </c>
      <c r="D652" s="180"/>
      <c r="E652" s="59"/>
      <c r="F652" s="59"/>
      <c r="G652" s="59"/>
      <c r="H652" s="59"/>
      <c r="I652" s="102"/>
    </row>
    <row r="653" spans="1:9" ht="15">
      <c r="A653" s="177">
        <v>20</v>
      </c>
      <c r="B653" s="178" t="s">
        <v>377</v>
      </c>
      <c r="C653" s="179"/>
      <c r="D653" s="180"/>
      <c r="E653" s="59"/>
      <c r="F653" s="59"/>
      <c r="G653" s="59"/>
      <c r="H653" s="59"/>
      <c r="I653" s="102"/>
    </row>
    <row r="654" spans="1:9" ht="15">
      <c r="A654" s="177" t="s">
        <v>92</v>
      </c>
      <c r="B654" s="178" t="s">
        <v>378</v>
      </c>
      <c r="C654" s="179" t="s">
        <v>168</v>
      </c>
      <c r="D654" s="180"/>
      <c r="E654" s="59"/>
      <c r="F654" s="59"/>
      <c r="G654" s="59"/>
      <c r="H654" s="59"/>
      <c r="I654" s="102"/>
    </row>
    <row r="655" spans="1:9" ht="15">
      <c r="A655" s="177" t="s">
        <v>93</v>
      </c>
      <c r="B655" s="178" t="s">
        <v>379</v>
      </c>
      <c r="C655" s="179" t="s">
        <v>168</v>
      </c>
      <c r="D655" s="180"/>
      <c r="E655" s="59"/>
      <c r="F655" s="59"/>
      <c r="G655" s="59"/>
      <c r="H655" s="59"/>
      <c r="I655" s="102"/>
    </row>
    <row r="656" spans="1:9" ht="15">
      <c r="A656" s="177" t="s">
        <v>105</v>
      </c>
      <c r="B656" s="178" t="s">
        <v>380</v>
      </c>
      <c r="C656" s="179" t="s">
        <v>168</v>
      </c>
      <c r="D656" s="180"/>
      <c r="E656" s="59"/>
      <c r="F656" s="59"/>
      <c r="G656" s="59"/>
      <c r="H656" s="59"/>
      <c r="I656" s="102"/>
    </row>
    <row r="657" spans="1:9" ht="15">
      <c r="A657" s="177">
        <v>21</v>
      </c>
      <c r="B657" s="178" t="s">
        <v>381</v>
      </c>
      <c r="C657" s="179" t="s">
        <v>194</v>
      </c>
      <c r="D657" s="180"/>
      <c r="E657" s="59"/>
      <c r="F657" s="59"/>
      <c r="G657" s="59"/>
      <c r="H657" s="59"/>
      <c r="I657" s="102"/>
    </row>
    <row r="658" spans="1:9" ht="15">
      <c r="A658" s="177">
        <v>22</v>
      </c>
      <c r="B658" s="178" t="s">
        <v>382</v>
      </c>
      <c r="C658" s="179"/>
      <c r="D658" s="180"/>
      <c r="E658" s="59"/>
      <c r="F658" s="59"/>
      <c r="G658" s="59"/>
      <c r="H658" s="59"/>
      <c r="I658" s="102"/>
    </row>
    <row r="659" spans="1:9" ht="15">
      <c r="A659" s="177" t="s">
        <v>92</v>
      </c>
      <c r="B659" s="178" t="s">
        <v>383</v>
      </c>
      <c r="C659" s="179" t="s">
        <v>168</v>
      </c>
      <c r="D659" s="180"/>
      <c r="E659" s="59"/>
      <c r="F659" s="59"/>
      <c r="G659" s="59"/>
      <c r="H659" s="59"/>
      <c r="I659" s="102"/>
    </row>
    <row r="660" spans="1:9" ht="15">
      <c r="A660" s="177" t="s">
        <v>93</v>
      </c>
      <c r="B660" s="178" t="s">
        <v>384</v>
      </c>
      <c r="C660" s="179" t="s">
        <v>168</v>
      </c>
      <c r="D660" s="180"/>
      <c r="E660" s="59"/>
      <c r="F660" s="59"/>
      <c r="G660" s="59"/>
      <c r="H660" s="59"/>
      <c r="I660" s="102"/>
    </row>
    <row r="661" spans="1:9" ht="15">
      <c r="A661" s="177" t="s">
        <v>105</v>
      </c>
      <c r="B661" s="178" t="s">
        <v>385</v>
      </c>
      <c r="C661" s="179" t="s">
        <v>168</v>
      </c>
      <c r="D661" s="180"/>
      <c r="E661" s="59"/>
      <c r="F661" s="59"/>
      <c r="G661" s="59"/>
      <c r="H661" s="59"/>
      <c r="I661" s="102"/>
    </row>
    <row r="662" spans="1:9" ht="15">
      <c r="A662" s="177">
        <v>23</v>
      </c>
      <c r="B662" s="178" t="s">
        <v>386</v>
      </c>
      <c r="C662" s="179"/>
      <c r="D662" s="180"/>
      <c r="E662" s="59"/>
      <c r="F662" s="59"/>
      <c r="G662" s="59"/>
      <c r="H662" s="59"/>
      <c r="I662" s="102"/>
    </row>
    <row r="663" spans="1:9" ht="15">
      <c r="A663" s="251" t="s">
        <v>92</v>
      </c>
      <c r="B663" s="178" t="s">
        <v>387</v>
      </c>
      <c r="C663" s="179" t="s">
        <v>168</v>
      </c>
      <c r="D663" s="180"/>
      <c r="E663" s="59"/>
      <c r="F663" s="59"/>
      <c r="G663" s="59"/>
      <c r="H663" s="59"/>
      <c r="I663" s="102"/>
    </row>
    <row r="664" spans="1:9" ht="15">
      <c r="A664" s="251" t="s">
        <v>93</v>
      </c>
      <c r="B664" s="178" t="s">
        <v>388</v>
      </c>
      <c r="C664" s="179" t="s">
        <v>168</v>
      </c>
      <c r="D664" s="180"/>
      <c r="E664" s="59"/>
      <c r="F664" s="59"/>
      <c r="G664" s="59"/>
      <c r="H664" s="59"/>
      <c r="I664" s="102"/>
    </row>
    <row r="665" spans="1:9" ht="15">
      <c r="A665" s="251" t="s">
        <v>105</v>
      </c>
      <c r="B665" s="178" t="s">
        <v>389</v>
      </c>
      <c r="C665" s="179" t="s">
        <v>168</v>
      </c>
      <c r="D665" s="180"/>
      <c r="E665" s="59"/>
      <c r="F665" s="59"/>
      <c r="G665" s="59"/>
      <c r="H665" s="59"/>
      <c r="I665" s="102"/>
    </row>
    <row r="666" spans="1:9" ht="15">
      <c r="A666" s="251" t="s">
        <v>96</v>
      </c>
      <c r="B666" s="178" t="s">
        <v>390</v>
      </c>
      <c r="C666" s="179" t="s">
        <v>168</v>
      </c>
      <c r="D666" s="180"/>
      <c r="E666" s="59"/>
      <c r="F666" s="59"/>
      <c r="G666" s="59"/>
      <c r="H666" s="59"/>
      <c r="I666" s="102"/>
    </row>
    <row r="667" spans="1:9" ht="15">
      <c r="A667" s="251" t="s">
        <v>94</v>
      </c>
      <c r="B667" s="178" t="s">
        <v>391</v>
      </c>
      <c r="C667" s="179" t="s">
        <v>168</v>
      </c>
      <c r="D667" s="180"/>
      <c r="E667" s="59"/>
      <c r="F667" s="59"/>
      <c r="G667" s="59"/>
      <c r="H667" s="59"/>
      <c r="I667" s="102"/>
    </row>
    <row r="668" spans="1:9" ht="15">
      <c r="A668" s="251" t="s">
        <v>171</v>
      </c>
      <c r="B668" s="178" t="s">
        <v>392</v>
      </c>
      <c r="C668" s="179" t="s">
        <v>168</v>
      </c>
      <c r="D668" s="180"/>
      <c r="E668" s="59"/>
      <c r="F668" s="59"/>
      <c r="G668" s="59"/>
      <c r="H668" s="59"/>
      <c r="I668" s="102"/>
    </row>
    <row r="669" spans="1:9" ht="15">
      <c r="A669" s="251" t="s">
        <v>173</v>
      </c>
      <c r="B669" s="178" t="s">
        <v>393</v>
      </c>
      <c r="C669" s="179" t="s">
        <v>168</v>
      </c>
      <c r="D669" s="180"/>
      <c r="E669" s="59"/>
      <c r="F669" s="59"/>
      <c r="G669" s="59"/>
      <c r="H669" s="59"/>
      <c r="I669" s="102"/>
    </row>
    <row r="670" spans="1:9" ht="15">
      <c r="A670" s="177">
        <v>24</v>
      </c>
      <c r="B670" s="178" t="s">
        <v>394</v>
      </c>
      <c r="C670" s="179"/>
      <c r="D670" s="180"/>
      <c r="E670" s="59"/>
      <c r="F670" s="59"/>
      <c r="G670" s="59"/>
      <c r="H670" s="59"/>
      <c r="I670" s="102"/>
    </row>
    <row r="671" spans="1:9" ht="15">
      <c r="A671" s="177" t="s">
        <v>92</v>
      </c>
      <c r="B671" s="178" t="s">
        <v>395</v>
      </c>
      <c r="C671" s="179" t="s">
        <v>168</v>
      </c>
      <c r="D671" s="180"/>
      <c r="E671" s="59"/>
      <c r="F671" s="59"/>
      <c r="G671" s="59"/>
      <c r="H671" s="59"/>
      <c r="I671" s="102"/>
    </row>
    <row r="672" spans="1:9" ht="15">
      <c r="A672" s="177" t="s">
        <v>93</v>
      </c>
      <c r="B672" s="178" t="s">
        <v>396</v>
      </c>
      <c r="C672" s="179" t="s">
        <v>168</v>
      </c>
      <c r="D672" s="180"/>
      <c r="E672" s="59"/>
      <c r="F672" s="59"/>
      <c r="G672" s="59"/>
      <c r="H672" s="59"/>
      <c r="I672" s="102"/>
    </row>
    <row r="673" spans="1:9" ht="15">
      <c r="A673" s="177" t="s">
        <v>105</v>
      </c>
      <c r="B673" s="178" t="s">
        <v>397</v>
      </c>
      <c r="C673" s="179" t="s">
        <v>168</v>
      </c>
      <c r="D673" s="180"/>
      <c r="E673" s="59"/>
      <c r="F673" s="59"/>
      <c r="G673" s="59"/>
      <c r="H673" s="59"/>
      <c r="I673" s="102"/>
    </row>
    <row r="674" spans="1:9" ht="15">
      <c r="A674" s="177" t="s">
        <v>96</v>
      </c>
      <c r="B674" s="178" t="s">
        <v>398</v>
      </c>
      <c r="C674" s="179" t="s">
        <v>168</v>
      </c>
      <c r="D674" s="180"/>
      <c r="E674" s="59"/>
      <c r="F674" s="59"/>
      <c r="G674" s="59"/>
      <c r="H674" s="59"/>
      <c r="I674" s="102"/>
    </row>
    <row r="675" spans="1:9" ht="15">
      <c r="A675" s="177" t="s">
        <v>94</v>
      </c>
      <c r="B675" s="178" t="s">
        <v>399</v>
      </c>
      <c r="C675" s="179" t="s">
        <v>168</v>
      </c>
      <c r="D675" s="180"/>
      <c r="E675" s="59"/>
      <c r="F675" s="59"/>
      <c r="G675" s="59"/>
      <c r="H675" s="59"/>
      <c r="I675" s="102"/>
    </row>
    <row r="676" spans="1:9" ht="15">
      <c r="A676" s="177" t="s">
        <v>171</v>
      </c>
      <c r="B676" s="178" t="s">
        <v>400</v>
      </c>
      <c r="C676" s="179" t="s">
        <v>168</v>
      </c>
      <c r="D676" s="180"/>
      <c r="E676" s="59"/>
      <c r="F676" s="59"/>
      <c r="G676" s="59"/>
      <c r="H676" s="59"/>
      <c r="I676" s="102"/>
    </row>
    <row r="677" spans="1:9" ht="15">
      <c r="A677" s="177" t="s">
        <v>173</v>
      </c>
      <c r="B677" s="178" t="s">
        <v>401</v>
      </c>
      <c r="C677" s="179" t="s">
        <v>168</v>
      </c>
      <c r="D677" s="180"/>
      <c r="E677" s="59"/>
      <c r="F677" s="59"/>
      <c r="G677" s="59"/>
      <c r="H677" s="59"/>
      <c r="I677" s="102"/>
    </row>
    <row r="678" spans="1:9" ht="15">
      <c r="A678" s="177">
        <v>25</v>
      </c>
      <c r="B678" s="178" t="s">
        <v>402</v>
      </c>
      <c r="C678" s="179"/>
      <c r="D678" s="180"/>
      <c r="E678" s="59"/>
      <c r="F678" s="59"/>
      <c r="G678" s="59"/>
      <c r="H678" s="59"/>
      <c r="I678" s="102"/>
    </row>
    <row r="679" spans="1:9" ht="15">
      <c r="A679" s="177" t="s">
        <v>92</v>
      </c>
      <c r="B679" s="178" t="s">
        <v>395</v>
      </c>
      <c r="C679" s="179" t="s">
        <v>194</v>
      </c>
      <c r="D679" s="180"/>
      <c r="E679" s="59"/>
      <c r="F679" s="59"/>
      <c r="G679" s="59"/>
      <c r="H679" s="59"/>
      <c r="I679" s="102"/>
    </row>
    <row r="680" spans="1:9" ht="15">
      <c r="A680" s="177" t="s">
        <v>93</v>
      </c>
      <c r="B680" s="178" t="s">
        <v>396</v>
      </c>
      <c r="C680" s="179" t="s">
        <v>194</v>
      </c>
      <c r="D680" s="180"/>
      <c r="E680" s="59"/>
      <c r="F680" s="59"/>
      <c r="G680" s="59"/>
      <c r="H680" s="59"/>
      <c r="I680" s="102"/>
    </row>
    <row r="681" spans="1:9" ht="15">
      <c r="A681" s="177" t="s">
        <v>105</v>
      </c>
      <c r="B681" s="178" t="s">
        <v>397</v>
      </c>
      <c r="C681" s="179" t="s">
        <v>194</v>
      </c>
      <c r="D681" s="180"/>
      <c r="E681" s="59"/>
      <c r="F681" s="59"/>
      <c r="G681" s="59"/>
      <c r="H681" s="59"/>
      <c r="I681" s="102"/>
    </row>
    <row r="682" spans="1:9" ht="15">
      <c r="A682" s="177" t="s">
        <v>96</v>
      </c>
      <c r="B682" s="178" t="s">
        <v>398</v>
      </c>
      <c r="C682" s="179" t="s">
        <v>194</v>
      </c>
      <c r="D682" s="180"/>
      <c r="E682" s="59"/>
      <c r="F682" s="59"/>
      <c r="G682" s="59"/>
      <c r="H682" s="59"/>
      <c r="I682" s="102"/>
    </row>
    <row r="683" spans="1:9" ht="15">
      <c r="A683" s="177" t="s">
        <v>94</v>
      </c>
      <c r="B683" s="178" t="s">
        <v>399</v>
      </c>
      <c r="C683" s="179" t="s">
        <v>194</v>
      </c>
      <c r="D683" s="180"/>
      <c r="E683" s="59"/>
      <c r="F683" s="59"/>
      <c r="G683" s="59"/>
      <c r="H683" s="59"/>
      <c r="I683" s="102"/>
    </row>
    <row r="684" spans="1:9" ht="15">
      <c r="A684" s="177" t="s">
        <v>171</v>
      </c>
      <c r="B684" s="178" t="s">
        <v>400</v>
      </c>
      <c r="C684" s="179" t="s">
        <v>194</v>
      </c>
      <c r="D684" s="180"/>
      <c r="E684" s="59"/>
      <c r="F684" s="59"/>
      <c r="G684" s="59"/>
      <c r="H684" s="59"/>
      <c r="I684" s="102"/>
    </row>
    <row r="685" spans="1:9" ht="15">
      <c r="A685" s="177" t="s">
        <v>173</v>
      </c>
      <c r="B685" s="178" t="s">
        <v>401</v>
      </c>
      <c r="C685" s="179" t="s">
        <v>194</v>
      </c>
      <c r="D685" s="180"/>
      <c r="E685" s="59"/>
      <c r="F685" s="59"/>
      <c r="G685" s="59"/>
      <c r="H685" s="59"/>
      <c r="I685" s="102"/>
    </row>
    <row r="686" spans="1:9" ht="15">
      <c r="A686" s="177">
        <v>26</v>
      </c>
      <c r="B686" s="178" t="s">
        <v>403</v>
      </c>
      <c r="C686" s="179"/>
      <c r="D686" s="180"/>
      <c r="E686" s="59"/>
      <c r="F686" s="59"/>
      <c r="G686" s="59"/>
      <c r="H686" s="59"/>
      <c r="I686" s="102"/>
    </row>
    <row r="687" spans="1:9" ht="15">
      <c r="A687" s="177" t="s">
        <v>92</v>
      </c>
      <c r="B687" s="178" t="s">
        <v>404</v>
      </c>
      <c r="C687" s="179" t="s">
        <v>194</v>
      </c>
      <c r="D687" s="180"/>
      <c r="E687" s="59"/>
      <c r="F687" s="59"/>
      <c r="G687" s="59"/>
      <c r="H687" s="59"/>
      <c r="I687" s="102"/>
    </row>
    <row r="688" spans="1:9" ht="15">
      <c r="A688" s="177" t="s">
        <v>93</v>
      </c>
      <c r="B688" s="178" t="s">
        <v>405</v>
      </c>
      <c r="C688" s="179" t="s">
        <v>194</v>
      </c>
      <c r="D688" s="180"/>
      <c r="E688" s="59"/>
      <c r="F688" s="59"/>
      <c r="G688" s="59"/>
      <c r="H688" s="59"/>
      <c r="I688" s="102"/>
    </row>
    <row r="689" spans="1:9" ht="15">
      <c r="A689" s="177" t="s">
        <v>105</v>
      </c>
      <c r="B689" s="178" t="s">
        <v>406</v>
      </c>
      <c r="C689" s="179" t="s">
        <v>194</v>
      </c>
      <c r="D689" s="180"/>
      <c r="E689" s="59"/>
      <c r="F689" s="59"/>
      <c r="G689" s="59"/>
      <c r="H689" s="59"/>
      <c r="I689" s="102"/>
    </row>
    <row r="690" spans="1:9" ht="15">
      <c r="A690" s="177" t="s">
        <v>96</v>
      </c>
      <c r="B690" s="178" t="s">
        <v>407</v>
      </c>
      <c r="C690" s="179" t="s">
        <v>194</v>
      </c>
      <c r="D690" s="180"/>
      <c r="E690" s="59"/>
      <c r="F690" s="59"/>
      <c r="G690" s="59"/>
      <c r="H690" s="59"/>
      <c r="I690" s="102"/>
    </row>
    <row r="691" spans="1:9" ht="15">
      <c r="A691" s="177">
        <v>27</v>
      </c>
      <c r="B691" s="178" t="s">
        <v>408</v>
      </c>
      <c r="C691" s="179"/>
      <c r="D691" s="180"/>
      <c r="E691" s="59"/>
      <c r="F691" s="59"/>
      <c r="G691" s="59"/>
      <c r="H691" s="59"/>
      <c r="I691" s="102"/>
    </row>
    <row r="692" spans="1:9" ht="15">
      <c r="A692" s="177" t="s">
        <v>92</v>
      </c>
      <c r="B692" s="178" t="s">
        <v>409</v>
      </c>
      <c r="C692" s="179" t="s">
        <v>168</v>
      </c>
      <c r="D692" s="180"/>
      <c r="E692" s="59"/>
      <c r="F692" s="59"/>
      <c r="G692" s="59"/>
      <c r="H692" s="59"/>
      <c r="I692" s="102"/>
    </row>
    <row r="693" spans="1:9" ht="15">
      <c r="A693" s="177" t="s">
        <v>93</v>
      </c>
      <c r="B693" s="178" t="s">
        <v>410</v>
      </c>
      <c r="C693" s="179" t="s">
        <v>168</v>
      </c>
      <c r="D693" s="180"/>
      <c r="E693" s="59"/>
      <c r="F693" s="59"/>
      <c r="G693" s="59"/>
      <c r="H693" s="59"/>
      <c r="I693" s="102"/>
    </row>
    <row r="694" spans="1:9" ht="15">
      <c r="A694" s="177" t="s">
        <v>105</v>
      </c>
      <c r="B694" s="178" t="s">
        <v>411</v>
      </c>
      <c r="C694" s="179" t="s">
        <v>168</v>
      </c>
      <c r="D694" s="180"/>
      <c r="E694" s="59"/>
      <c r="F694" s="59"/>
      <c r="G694" s="59"/>
      <c r="H694" s="59"/>
      <c r="I694" s="102"/>
    </row>
    <row r="695" spans="1:9" ht="15">
      <c r="A695" s="177">
        <v>28</v>
      </c>
      <c r="B695" s="239" t="s">
        <v>412</v>
      </c>
      <c r="C695" s="179"/>
      <c r="D695" s="180"/>
      <c r="E695" s="59"/>
      <c r="F695" s="59"/>
      <c r="G695" s="59"/>
      <c r="H695" s="59"/>
      <c r="I695" s="102"/>
    </row>
    <row r="696" spans="1:9" ht="15">
      <c r="A696" s="177" t="s">
        <v>92</v>
      </c>
      <c r="B696" s="178" t="s">
        <v>409</v>
      </c>
      <c r="C696" s="179" t="s">
        <v>168</v>
      </c>
      <c r="D696" s="180"/>
      <c r="E696" s="59"/>
      <c r="F696" s="59"/>
      <c r="G696" s="59"/>
      <c r="H696" s="59"/>
      <c r="I696" s="102"/>
    </row>
    <row r="697" spans="1:9" ht="15">
      <c r="A697" s="177" t="s">
        <v>93</v>
      </c>
      <c r="B697" s="178" t="s">
        <v>410</v>
      </c>
      <c r="C697" s="179" t="s">
        <v>168</v>
      </c>
      <c r="D697" s="180"/>
      <c r="E697" s="59"/>
      <c r="F697" s="59"/>
      <c r="G697" s="59"/>
      <c r="H697" s="59"/>
      <c r="I697" s="102"/>
    </row>
    <row r="698" spans="1:9" ht="15">
      <c r="A698" s="177" t="s">
        <v>105</v>
      </c>
      <c r="B698" s="178" t="s">
        <v>411</v>
      </c>
      <c r="C698" s="179" t="s">
        <v>168</v>
      </c>
      <c r="D698" s="180"/>
      <c r="E698" s="59"/>
      <c r="F698" s="59"/>
      <c r="G698" s="59"/>
      <c r="H698" s="59"/>
      <c r="I698" s="102"/>
    </row>
    <row r="699" spans="1:9" ht="15">
      <c r="A699" s="177">
        <v>29</v>
      </c>
      <c r="B699" s="178" t="s">
        <v>413</v>
      </c>
      <c r="C699" s="179"/>
      <c r="D699" s="180"/>
      <c r="E699" s="59"/>
      <c r="F699" s="59"/>
      <c r="G699" s="59"/>
      <c r="H699" s="59"/>
      <c r="I699" s="102"/>
    </row>
    <row r="700" spans="1:9" ht="15">
      <c r="A700" s="177" t="s">
        <v>92</v>
      </c>
      <c r="B700" s="178" t="s">
        <v>414</v>
      </c>
      <c r="C700" s="179" t="s">
        <v>168</v>
      </c>
      <c r="D700" s="180"/>
      <c r="E700" s="59"/>
      <c r="F700" s="59"/>
      <c r="G700" s="59"/>
      <c r="H700" s="59"/>
      <c r="I700" s="102"/>
    </row>
    <row r="701" spans="1:9" ht="15">
      <c r="A701" s="177" t="s">
        <v>93</v>
      </c>
      <c r="B701" s="178" t="s">
        <v>415</v>
      </c>
      <c r="C701" s="179" t="s">
        <v>168</v>
      </c>
      <c r="D701" s="180"/>
      <c r="E701" s="59"/>
      <c r="F701" s="59"/>
      <c r="G701" s="59"/>
      <c r="H701" s="59"/>
      <c r="I701" s="102"/>
    </row>
    <row r="702" spans="1:9" ht="15">
      <c r="A702" s="177" t="s">
        <v>105</v>
      </c>
      <c r="B702" s="178" t="s">
        <v>416</v>
      </c>
      <c r="C702" s="179" t="s">
        <v>168</v>
      </c>
      <c r="D702" s="180"/>
      <c r="E702" s="59"/>
      <c r="F702" s="59"/>
      <c r="G702" s="59"/>
      <c r="H702" s="59"/>
      <c r="I702" s="102"/>
    </row>
    <row r="703" spans="1:9" ht="15">
      <c r="A703" s="177">
        <v>30</v>
      </c>
      <c r="B703" s="178" t="s">
        <v>417</v>
      </c>
      <c r="C703" s="179"/>
      <c r="D703" s="180"/>
      <c r="E703" s="59"/>
      <c r="F703" s="59"/>
      <c r="G703" s="59"/>
      <c r="H703" s="59"/>
      <c r="I703" s="102"/>
    </row>
    <row r="704" spans="1:9" ht="15">
      <c r="A704" s="177" t="s">
        <v>92</v>
      </c>
      <c r="B704" s="178" t="s">
        <v>414</v>
      </c>
      <c r="C704" s="179" t="s">
        <v>168</v>
      </c>
      <c r="D704" s="180"/>
      <c r="E704" s="59"/>
      <c r="F704" s="59"/>
      <c r="G704" s="59"/>
      <c r="H704" s="59"/>
      <c r="I704" s="102"/>
    </row>
    <row r="705" spans="1:9" ht="15">
      <c r="A705" s="177" t="s">
        <v>93</v>
      </c>
      <c r="B705" s="178" t="s">
        <v>415</v>
      </c>
      <c r="C705" s="179" t="s">
        <v>168</v>
      </c>
      <c r="D705" s="180"/>
      <c r="E705" s="59"/>
      <c r="F705" s="59"/>
      <c r="G705" s="59"/>
      <c r="H705" s="59"/>
      <c r="I705" s="102"/>
    </row>
    <row r="706" spans="1:9" ht="15">
      <c r="A706" s="177" t="s">
        <v>105</v>
      </c>
      <c r="B706" s="178" t="s">
        <v>416</v>
      </c>
      <c r="C706" s="179" t="s">
        <v>168</v>
      </c>
      <c r="D706" s="180"/>
      <c r="E706" s="59"/>
      <c r="F706" s="59"/>
      <c r="G706" s="59"/>
      <c r="H706" s="59"/>
      <c r="I706" s="102"/>
    </row>
    <row r="707" spans="1:9" ht="15">
      <c r="A707" s="177">
        <v>31</v>
      </c>
      <c r="B707" s="178" t="s">
        <v>418</v>
      </c>
      <c r="C707" s="179" t="s">
        <v>194</v>
      </c>
      <c r="D707" s="180"/>
      <c r="E707" s="59"/>
      <c r="F707" s="59"/>
      <c r="G707" s="59"/>
      <c r="H707" s="59"/>
      <c r="I707" s="102"/>
    </row>
    <row r="708" spans="1:9" ht="15">
      <c r="A708" s="177">
        <v>32</v>
      </c>
      <c r="B708" s="178" t="s">
        <v>419</v>
      </c>
      <c r="C708" s="179" t="s">
        <v>194</v>
      </c>
      <c r="D708" s="180"/>
      <c r="E708" s="59"/>
      <c r="F708" s="59"/>
      <c r="G708" s="59"/>
      <c r="H708" s="59"/>
      <c r="I708" s="102"/>
    </row>
    <row r="709" spans="1:9" ht="15">
      <c r="A709" s="177">
        <v>33</v>
      </c>
      <c r="B709" s="178" t="s">
        <v>420</v>
      </c>
      <c r="C709" s="179" t="s">
        <v>168</v>
      </c>
      <c r="D709" s="180"/>
      <c r="E709" s="59"/>
      <c r="F709" s="59"/>
      <c r="G709" s="59"/>
      <c r="H709" s="59"/>
      <c r="I709" s="102"/>
    </row>
    <row r="710" spans="1:9" ht="15">
      <c r="A710" s="177">
        <v>34</v>
      </c>
      <c r="B710" s="178" t="s">
        <v>421</v>
      </c>
      <c r="C710" s="179" t="s">
        <v>194</v>
      </c>
      <c r="D710" s="180"/>
      <c r="E710" s="59"/>
      <c r="F710" s="59"/>
      <c r="G710" s="59"/>
      <c r="H710" s="59"/>
      <c r="I710" s="102"/>
    </row>
    <row r="711" spans="1:9" ht="15">
      <c r="A711" s="177">
        <v>35</v>
      </c>
      <c r="B711" s="178" t="s">
        <v>422</v>
      </c>
      <c r="C711" s="179" t="s">
        <v>194</v>
      </c>
      <c r="D711" s="180"/>
      <c r="E711" s="59"/>
      <c r="F711" s="59"/>
      <c r="G711" s="59"/>
      <c r="H711" s="59"/>
      <c r="I711" s="102"/>
    </row>
    <row r="712" spans="1:9" ht="15">
      <c r="A712" s="177">
        <v>36</v>
      </c>
      <c r="B712" s="178" t="s">
        <v>423</v>
      </c>
      <c r="C712" s="179" t="s">
        <v>7</v>
      </c>
      <c r="D712" s="180"/>
      <c r="E712" s="59"/>
      <c r="F712" s="59"/>
      <c r="G712" s="59"/>
      <c r="H712" s="59"/>
      <c r="I712" s="102"/>
    </row>
    <row r="713" spans="1:9" ht="15">
      <c r="A713" s="177">
        <v>37</v>
      </c>
      <c r="B713" s="178" t="s">
        <v>424</v>
      </c>
      <c r="C713" s="179" t="s">
        <v>7</v>
      </c>
      <c r="D713" s="180"/>
      <c r="E713" s="59"/>
      <c r="F713" s="59"/>
      <c r="G713" s="59"/>
      <c r="H713" s="59"/>
      <c r="I713" s="102"/>
    </row>
    <row r="714" spans="1:9" ht="15">
      <c r="A714" s="177">
        <v>38</v>
      </c>
      <c r="B714" s="178" t="s">
        <v>425</v>
      </c>
      <c r="C714" s="179" t="s">
        <v>194</v>
      </c>
      <c r="D714" s="180"/>
      <c r="E714" s="59"/>
      <c r="F714" s="59"/>
      <c r="G714" s="59"/>
      <c r="H714" s="59"/>
      <c r="I714" s="102"/>
    </row>
    <row r="715" spans="1:9" ht="15">
      <c r="A715" s="68"/>
      <c r="B715" s="69" t="s">
        <v>426</v>
      </c>
      <c r="C715" s="70"/>
      <c r="D715" s="71"/>
      <c r="E715" s="72"/>
      <c r="F715" s="72"/>
      <c r="G715" s="72"/>
      <c r="H715" s="72"/>
      <c r="I715" s="105"/>
    </row>
    <row r="716" spans="1:9" ht="15">
      <c r="A716" s="177"/>
      <c r="B716" s="195"/>
      <c r="C716" s="179"/>
      <c r="D716" s="180"/>
      <c r="E716" s="59"/>
      <c r="F716" s="59"/>
      <c r="G716" s="59"/>
      <c r="H716" s="59"/>
      <c r="I716" s="102"/>
    </row>
    <row r="717" spans="1:9" ht="15">
      <c r="A717" s="177"/>
      <c r="B717" s="195" t="s">
        <v>427</v>
      </c>
      <c r="C717" s="179"/>
      <c r="D717" s="180"/>
      <c r="E717" s="59"/>
      <c r="F717" s="59"/>
      <c r="G717" s="59"/>
      <c r="H717" s="59"/>
      <c r="I717" s="102"/>
    </row>
    <row r="718" spans="1:9" ht="15">
      <c r="A718" s="177">
        <v>1</v>
      </c>
      <c r="B718" s="178" t="s">
        <v>428</v>
      </c>
      <c r="C718" s="179" t="s">
        <v>7</v>
      </c>
      <c r="D718" s="180"/>
      <c r="E718" s="59"/>
      <c r="F718" s="59"/>
      <c r="G718" s="59"/>
      <c r="H718" s="59"/>
      <c r="I718" s="102"/>
    </row>
    <row r="719" spans="1:9" ht="15">
      <c r="A719" s="177"/>
      <c r="B719" s="178"/>
      <c r="C719" s="179"/>
      <c r="D719" s="180"/>
      <c r="E719" s="59"/>
      <c r="F719" s="59"/>
      <c r="G719" s="59"/>
      <c r="H719" s="59"/>
      <c r="I719" s="102"/>
    </row>
    <row r="720" spans="1:9" ht="15">
      <c r="A720" s="177"/>
      <c r="B720" s="178"/>
      <c r="C720" s="179"/>
      <c r="D720" s="180"/>
      <c r="E720" s="59"/>
      <c r="F720" s="59"/>
      <c r="G720" s="59"/>
      <c r="H720" s="59"/>
      <c r="I720" s="102"/>
    </row>
    <row r="721" spans="1:9" ht="15">
      <c r="A721" s="177">
        <v>2</v>
      </c>
      <c r="B721" s="178" t="s">
        <v>429</v>
      </c>
      <c r="C721" s="179" t="s">
        <v>7</v>
      </c>
      <c r="D721" s="180"/>
      <c r="E721" s="59"/>
      <c r="F721" s="59"/>
      <c r="G721" s="59"/>
      <c r="H721" s="59"/>
      <c r="I721" s="102"/>
    </row>
    <row r="722" spans="1:9" ht="15">
      <c r="A722" s="177"/>
      <c r="B722" s="178"/>
      <c r="C722" s="179"/>
      <c r="D722" s="180"/>
      <c r="E722" s="59"/>
      <c r="F722" s="59"/>
      <c r="G722" s="59"/>
      <c r="H722" s="59"/>
      <c r="I722" s="102"/>
    </row>
    <row r="723" spans="1:9" ht="15">
      <c r="A723" s="177"/>
      <c r="B723" s="178"/>
      <c r="C723" s="179"/>
      <c r="D723" s="180"/>
      <c r="E723" s="59"/>
      <c r="F723" s="59"/>
      <c r="G723" s="59"/>
      <c r="H723" s="59"/>
      <c r="I723" s="102"/>
    </row>
    <row r="724" spans="1:9" ht="15">
      <c r="A724" s="177">
        <v>3</v>
      </c>
      <c r="B724" s="178" t="s">
        <v>430</v>
      </c>
      <c r="C724" s="179" t="s">
        <v>7</v>
      </c>
      <c r="D724" s="180"/>
      <c r="E724" s="59"/>
      <c r="F724" s="59"/>
      <c r="G724" s="59"/>
      <c r="H724" s="59"/>
      <c r="I724" s="102"/>
    </row>
    <row r="725" spans="1:9" ht="15">
      <c r="A725" s="177"/>
      <c r="B725" s="178"/>
      <c r="C725" s="179"/>
      <c r="D725" s="180"/>
      <c r="E725" s="59"/>
      <c r="F725" s="59"/>
      <c r="G725" s="59"/>
      <c r="H725" s="59"/>
      <c r="I725" s="102"/>
    </row>
    <row r="726" spans="1:9" ht="15">
      <c r="A726" s="177"/>
      <c r="B726" s="178"/>
      <c r="C726" s="179"/>
      <c r="D726" s="180"/>
      <c r="E726" s="59"/>
      <c r="F726" s="59"/>
      <c r="G726" s="59"/>
      <c r="H726" s="59"/>
      <c r="I726" s="102"/>
    </row>
    <row r="727" spans="1:9" ht="15">
      <c r="A727" s="177">
        <v>4</v>
      </c>
      <c r="B727" s="178" t="s">
        <v>431</v>
      </c>
      <c r="C727" s="179" t="s">
        <v>7</v>
      </c>
      <c r="D727" s="180"/>
      <c r="E727" s="59"/>
      <c r="F727" s="59"/>
      <c r="G727" s="59"/>
      <c r="H727" s="59"/>
      <c r="I727" s="102"/>
    </row>
    <row r="728" spans="1:9" ht="15">
      <c r="A728" s="177"/>
      <c r="B728" s="178"/>
      <c r="C728" s="179"/>
      <c r="D728" s="180"/>
      <c r="E728" s="59"/>
      <c r="F728" s="59"/>
      <c r="G728" s="59"/>
      <c r="H728" s="59"/>
      <c r="I728" s="102"/>
    </row>
    <row r="729" spans="1:9" ht="15">
      <c r="A729" s="177"/>
      <c r="B729" s="178"/>
      <c r="C729" s="179"/>
      <c r="D729" s="180"/>
      <c r="E729" s="59"/>
      <c r="F729" s="59"/>
      <c r="G729" s="59"/>
      <c r="H729" s="59"/>
      <c r="I729" s="102"/>
    </row>
    <row r="730" spans="1:9" ht="15">
      <c r="A730" s="177"/>
      <c r="B730" s="178"/>
      <c r="C730" s="179"/>
      <c r="D730" s="180"/>
      <c r="E730" s="59"/>
      <c r="F730" s="59"/>
      <c r="G730" s="59"/>
      <c r="H730" s="59"/>
      <c r="I730" s="102"/>
    </row>
    <row r="731" spans="1:9" ht="15">
      <c r="A731" s="177"/>
      <c r="B731" s="178"/>
      <c r="C731" s="179"/>
      <c r="D731" s="180"/>
      <c r="E731" s="59"/>
      <c r="F731" s="59"/>
      <c r="G731" s="59"/>
      <c r="H731" s="59"/>
      <c r="I731" s="102"/>
    </row>
    <row r="732" spans="1:9" ht="15">
      <c r="A732" s="177">
        <v>5</v>
      </c>
      <c r="B732" s="178" t="s">
        <v>432</v>
      </c>
      <c r="C732" s="179" t="s">
        <v>16</v>
      </c>
      <c r="D732" s="180"/>
      <c r="E732" s="59"/>
      <c r="F732" s="59"/>
      <c r="G732" s="59"/>
      <c r="H732" s="59"/>
      <c r="I732" s="102"/>
    </row>
    <row r="733" spans="1:9" ht="15">
      <c r="A733" s="177">
        <v>6</v>
      </c>
      <c r="B733" s="178" t="s">
        <v>433</v>
      </c>
      <c r="C733" s="179" t="s">
        <v>16</v>
      </c>
      <c r="D733" s="180"/>
      <c r="E733" s="59"/>
      <c r="F733" s="59"/>
      <c r="G733" s="59"/>
      <c r="H733" s="59"/>
      <c r="I733" s="102"/>
    </row>
    <row r="734" spans="1:9" ht="15">
      <c r="A734" s="177">
        <v>7</v>
      </c>
      <c r="B734" s="178" t="s">
        <v>434</v>
      </c>
      <c r="C734" s="179" t="s">
        <v>16</v>
      </c>
      <c r="D734" s="180"/>
      <c r="E734" s="59"/>
      <c r="F734" s="59"/>
      <c r="G734" s="59"/>
      <c r="H734" s="59"/>
      <c r="I734" s="102"/>
    </row>
    <row r="735" spans="1:9" ht="15">
      <c r="A735" s="177">
        <v>8</v>
      </c>
      <c r="B735" s="178" t="s">
        <v>435</v>
      </c>
      <c r="C735" s="179" t="s">
        <v>168</v>
      </c>
      <c r="D735" s="180"/>
      <c r="E735" s="59"/>
      <c r="F735" s="59"/>
      <c r="G735" s="59"/>
      <c r="H735" s="59"/>
      <c r="I735" s="102"/>
    </row>
    <row r="736" spans="1:9" ht="15">
      <c r="A736" s="177">
        <v>9</v>
      </c>
      <c r="B736" s="178" t="s">
        <v>436</v>
      </c>
      <c r="C736" s="179" t="s">
        <v>168</v>
      </c>
      <c r="D736" s="180"/>
      <c r="E736" s="59"/>
      <c r="F736" s="59"/>
      <c r="G736" s="59"/>
      <c r="H736" s="59"/>
      <c r="I736" s="102"/>
    </row>
    <row r="737" spans="1:9" ht="15">
      <c r="A737" s="177">
        <v>10</v>
      </c>
      <c r="B737" s="178" t="s">
        <v>437</v>
      </c>
      <c r="C737" s="179" t="s">
        <v>16</v>
      </c>
      <c r="D737" s="180"/>
      <c r="E737" s="59"/>
      <c r="F737" s="59"/>
      <c r="G737" s="59"/>
      <c r="H737" s="59"/>
      <c r="I737" s="102"/>
    </row>
    <row r="738" spans="1:9" ht="15">
      <c r="A738" s="177">
        <v>11</v>
      </c>
      <c r="B738" s="178" t="s">
        <v>438</v>
      </c>
      <c r="C738" s="179"/>
      <c r="D738" s="180"/>
      <c r="E738" s="59"/>
      <c r="F738" s="59"/>
      <c r="G738" s="59"/>
      <c r="H738" s="59"/>
      <c r="I738" s="102"/>
    </row>
    <row r="739" spans="1:9" ht="15">
      <c r="A739" s="177" t="s">
        <v>92</v>
      </c>
      <c r="B739" s="178" t="s">
        <v>439</v>
      </c>
      <c r="C739" s="179" t="s">
        <v>168</v>
      </c>
      <c r="D739" s="180"/>
      <c r="E739" s="59"/>
      <c r="F739" s="59"/>
      <c r="G739" s="59"/>
      <c r="H739" s="59"/>
      <c r="I739" s="102"/>
    </row>
    <row r="740" spans="1:9" ht="15">
      <c r="A740" s="177" t="s">
        <v>93</v>
      </c>
      <c r="B740" s="178" t="s">
        <v>440</v>
      </c>
      <c r="C740" s="179" t="s">
        <v>168</v>
      </c>
      <c r="D740" s="180"/>
      <c r="E740" s="59"/>
      <c r="F740" s="59"/>
      <c r="G740" s="59"/>
      <c r="H740" s="59"/>
      <c r="I740" s="102"/>
    </row>
    <row r="741" spans="1:9" ht="15">
      <c r="A741" s="177" t="s">
        <v>105</v>
      </c>
      <c r="B741" s="178" t="s">
        <v>441</v>
      </c>
      <c r="C741" s="179" t="s">
        <v>168</v>
      </c>
      <c r="D741" s="180"/>
      <c r="E741" s="59"/>
      <c r="F741" s="59"/>
      <c r="G741" s="59"/>
      <c r="H741" s="59"/>
      <c r="I741" s="102"/>
    </row>
    <row r="742" spans="1:9" ht="15">
      <c r="A742" s="177" t="s">
        <v>96</v>
      </c>
      <c r="B742" s="178" t="s">
        <v>442</v>
      </c>
      <c r="C742" s="179" t="s">
        <v>168</v>
      </c>
      <c r="D742" s="180"/>
      <c r="E742" s="59"/>
      <c r="F742" s="59"/>
      <c r="G742" s="59"/>
      <c r="H742" s="59"/>
      <c r="I742" s="102"/>
    </row>
    <row r="743" spans="1:9" ht="15">
      <c r="A743" s="177" t="s">
        <v>94</v>
      </c>
      <c r="B743" s="178" t="s">
        <v>443</v>
      </c>
      <c r="C743" s="179" t="s">
        <v>168</v>
      </c>
      <c r="D743" s="180"/>
      <c r="E743" s="59"/>
      <c r="F743" s="59"/>
      <c r="G743" s="59"/>
      <c r="H743" s="59"/>
      <c r="I743" s="102"/>
    </row>
    <row r="744" spans="1:9" ht="15">
      <c r="A744" s="177" t="s">
        <v>94</v>
      </c>
      <c r="B744" s="178" t="s">
        <v>444</v>
      </c>
      <c r="C744" s="179" t="s">
        <v>168</v>
      </c>
      <c r="D744" s="180"/>
      <c r="E744" s="59"/>
      <c r="F744" s="59"/>
      <c r="G744" s="59"/>
      <c r="H744" s="59"/>
      <c r="I744" s="102"/>
    </row>
    <row r="745" spans="1:9" ht="15">
      <c r="A745" s="177">
        <v>12</v>
      </c>
      <c r="B745" s="178" t="s">
        <v>445</v>
      </c>
      <c r="C745" s="179" t="s">
        <v>16</v>
      </c>
      <c r="D745" s="180"/>
      <c r="E745" s="59"/>
      <c r="F745" s="59"/>
      <c r="G745" s="59"/>
      <c r="H745" s="59"/>
      <c r="I745" s="102"/>
    </row>
    <row r="746" spans="1:9" ht="15">
      <c r="A746" s="177">
        <v>13</v>
      </c>
      <c r="B746" s="178" t="s">
        <v>446</v>
      </c>
      <c r="C746" s="179" t="s">
        <v>16</v>
      </c>
      <c r="D746" s="180"/>
      <c r="E746" s="59"/>
      <c r="F746" s="59"/>
      <c r="G746" s="59"/>
      <c r="H746" s="59"/>
      <c r="I746" s="102"/>
    </row>
    <row r="747" spans="1:9" ht="15">
      <c r="A747" s="177">
        <v>14</v>
      </c>
      <c r="B747" s="178" t="s">
        <v>447</v>
      </c>
      <c r="C747" s="209" t="s">
        <v>16</v>
      </c>
      <c r="D747" s="210"/>
      <c r="E747" s="59"/>
      <c r="F747" s="59"/>
      <c r="G747" s="59"/>
      <c r="H747" s="59"/>
      <c r="I747" s="102"/>
    </row>
    <row r="748" spans="1:9" ht="15.75">
      <c r="A748" s="88"/>
      <c r="B748" s="89" t="s">
        <v>448</v>
      </c>
      <c r="C748" s="90"/>
      <c r="D748" s="91"/>
      <c r="E748" s="92"/>
      <c r="F748" s="92"/>
      <c r="G748" s="84"/>
      <c r="H748" s="84"/>
      <c r="I748" s="109"/>
    </row>
    <row r="749" spans="1:9" ht="15.75">
      <c r="A749" s="252"/>
      <c r="B749" s="253"/>
      <c r="C749" s="254"/>
      <c r="D749" s="255"/>
      <c r="E749" s="256"/>
      <c r="F749" s="256"/>
      <c r="G749" s="59"/>
      <c r="H749" s="59"/>
      <c r="I749" s="102"/>
    </row>
    <row r="750" spans="1:9" ht="15.75">
      <c r="A750" s="177"/>
      <c r="B750" s="253" t="s">
        <v>449</v>
      </c>
      <c r="C750" s="257"/>
      <c r="D750" s="258"/>
      <c r="E750" s="259"/>
      <c r="F750" s="259"/>
      <c r="G750" s="59"/>
      <c r="H750" s="59"/>
      <c r="I750" s="102"/>
    </row>
    <row r="751" spans="1:9" ht="15">
      <c r="A751" s="177">
        <v>1</v>
      </c>
      <c r="B751" s="178" t="s">
        <v>450</v>
      </c>
      <c r="C751" s="257" t="s">
        <v>7</v>
      </c>
      <c r="D751" s="258"/>
      <c r="E751" s="59"/>
      <c r="F751" s="59"/>
      <c r="G751" s="59"/>
      <c r="H751" s="59"/>
      <c r="I751" s="102"/>
    </row>
    <row r="752" spans="1:9" ht="15">
      <c r="A752" s="177">
        <v>2</v>
      </c>
      <c r="B752" s="178" t="s">
        <v>103</v>
      </c>
      <c r="C752" s="257" t="s">
        <v>7</v>
      </c>
      <c r="D752" s="258"/>
      <c r="E752" s="59"/>
      <c r="F752" s="59"/>
      <c r="G752" s="59"/>
      <c r="H752" s="59"/>
      <c r="I752" s="102"/>
    </row>
    <row r="753" spans="1:9" ht="16.5" thickBot="1">
      <c r="A753" s="68"/>
      <c r="B753" s="89" t="s">
        <v>451</v>
      </c>
      <c r="C753" s="93"/>
      <c r="D753" s="94"/>
      <c r="E753" s="95"/>
      <c r="F753" s="95"/>
      <c r="G753" s="96"/>
      <c r="H753" s="96"/>
      <c r="I753" s="111">
        <f>H753</f>
        <v>0</v>
      </c>
    </row>
    <row r="754" spans="1:9" ht="15.75" thickBot="1">
      <c r="A754" s="260"/>
      <c r="B754" s="330" t="s">
        <v>18</v>
      </c>
      <c r="C754" s="331"/>
      <c r="D754" s="331"/>
      <c r="E754" s="332"/>
      <c r="F754" s="261"/>
      <c r="G754" s="97"/>
      <c r="H754" s="97"/>
      <c r="I754" s="262"/>
    </row>
    <row r="755" spans="1:9" ht="13.5" thickTop="1"/>
  </sheetData>
  <mergeCells count="6">
    <mergeCell ref="B754:E754"/>
    <mergeCell ref="A2:I2"/>
    <mergeCell ref="A3:I3"/>
    <mergeCell ref="A4:I4"/>
    <mergeCell ref="A5:I5"/>
    <mergeCell ref="D6:I6"/>
  </mergeCells>
  <pageMargins left="0.7" right="0.7" top="0.75" bottom="0.75" header="0.3" footer="0.3"/>
  <drawing r:id="rId1"/>
  <legacyDrawing r:id="rId2"/>
  <oleObjects>
    <mc:AlternateContent xmlns:mc="http://schemas.openxmlformats.org/markup-compatibility/2006">
      <mc:Choice Requires="x14">
        <oleObject progId="AutoCAD.Drawing.24" shapeId="4097" r:id="rId3">
          <objectPr defaultSize="0" autoPict="0" r:id="rId4">
            <anchor moveWithCells="1">
              <from>
                <xdr:col>16</xdr:col>
                <xdr:colOff>0</xdr:colOff>
                <xdr:row>729</xdr:row>
                <xdr:rowOff>0</xdr:rowOff>
              </from>
              <to>
                <xdr:col>35</xdr:col>
                <xdr:colOff>523875</xdr:colOff>
                <xdr:row>761</xdr:row>
                <xdr:rowOff>85725</xdr:rowOff>
              </to>
            </anchor>
          </objectPr>
        </oleObject>
      </mc:Choice>
      <mc:Fallback>
        <oleObject progId="AutoCAD.Drawing.24" shapeId="4097" r:id="rId3"/>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C504511999784385E701B1E74C918B" ma:contentTypeVersion="2" ma:contentTypeDescription="Create a new document." ma:contentTypeScope="" ma:versionID="4d85a1aecf7321f432680cf5fff35cea">
  <xsd:schema xmlns:xsd="http://www.w3.org/2001/XMLSchema" xmlns:xs="http://www.w3.org/2001/XMLSchema" xmlns:p="http://schemas.microsoft.com/office/2006/metadata/properties" xmlns:ns3="71567f55-57a3-4bd5-8d61-e0e868463465" targetNamespace="http://schemas.microsoft.com/office/2006/metadata/properties" ma:root="true" ma:fieldsID="e0eabdba6db36ba396b4d3cb76d8868e" ns3:_="">
    <xsd:import namespace="71567f55-57a3-4bd5-8d61-e0e868463465"/>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567f55-57a3-4bd5-8d61-e0e8684634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CDCAE8-12D4-4508-AE33-ADF863AF9ED9}">
  <ds:schemaRefs>
    <ds:schemaRef ds:uri="http://schemas.microsoft.com/sharepoint/v3/contenttype/forms"/>
  </ds:schemaRefs>
</ds:datastoreItem>
</file>

<file path=customXml/itemProps2.xml><?xml version="1.0" encoding="utf-8"?>
<ds:datastoreItem xmlns:ds="http://schemas.openxmlformats.org/officeDocument/2006/customXml" ds:itemID="{525A5EB2-0545-48BB-A5FF-2481E7C9533A}">
  <ds:schemaRefs>
    <ds:schemaRef ds:uri="http://purl.org/dc/elements/1.1/"/>
    <ds:schemaRef ds:uri="71567f55-57a3-4bd5-8d61-e0e868463465"/>
    <ds:schemaRef ds:uri="http://purl.org/dc/terms/"/>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910584B7-9894-456A-BA97-624A3634C500}">
  <ds:schemaRefs>
    <ds:schemaRef ds:uri="http://schemas.microsoft.com/office/2006/metadata/contentType"/>
    <ds:schemaRef ds:uri="http://schemas.microsoft.com/office/2006/metadata/properties/metaAttributes"/>
    <ds:schemaRef ds:uri="http://www.w3.org/2000/xmlns/"/>
    <ds:schemaRef ds:uri="http://www.w3.org/2001/XMLSchema"/>
    <ds:schemaRef ds:uri="71567f55-57a3-4bd5-8d61-e0e86846346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Project Summary</vt:lpstr>
      <vt:lpstr>Abstract </vt:lpstr>
      <vt:lpstr>measurement</vt:lpstr>
      <vt:lpstr>'Abstract '!Print_Area</vt:lpstr>
      <vt:lpstr>'Abstract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SWAPNEEL Vaishnav</dc:creator>
  <cp:lastModifiedBy>Admin</cp:lastModifiedBy>
  <cp:lastPrinted>2026-06-06T11:37:31Z</cp:lastPrinted>
  <dcterms:created xsi:type="dcterms:W3CDTF">2019-11-12T07:36:41Z</dcterms:created>
  <dcterms:modified xsi:type="dcterms:W3CDTF">2026-06-17T11:10:12Z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0x0101007DC504511999784385E701B1E74C918B</vt:lpwstr>
  </property>
</Properties>
</file>